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sco.neves\Downloads\Vehicles Pricing Matrix\"/>
    </mc:Choice>
  </mc:AlternateContent>
  <bookViews>
    <workbookView xWindow="0" yWindow="0" windowWidth="28800" windowHeight="12450" tabRatio="645"/>
  </bookViews>
  <sheets>
    <sheet name="Instructions how to complete" sheetId="8" r:id="rId1"/>
    <sheet name="Rental Charges" sheetId="2" r:id="rId2"/>
    <sheet name="Insurance Charges" sheetId="3" r:id="rId3"/>
    <sheet name="Additional Charges " sheetId="4" r:id="rId4"/>
    <sheet name="Volume Data" sheetId="5" r:id="rId5"/>
    <sheet name="Evaluation Total" sheetId="6" r:id="rId6"/>
  </sheets>
  <definedNames>
    <definedName name="_xlnm.Print_Area" localSheetId="0">'Instructions how to complete'!#REF!</definedName>
    <definedName name="_xlnm.Print_Area" localSheetId="2">'Insurance Charges'!$A$1:$K$14</definedName>
  </definedNames>
  <calcPr calcId="162913"/>
</workbook>
</file>

<file path=xl/calcChain.xml><?xml version="1.0" encoding="utf-8"?>
<calcChain xmlns="http://schemas.openxmlformats.org/spreadsheetml/2006/main">
  <c r="D3" i="6" l="1"/>
  <c r="D2" i="6"/>
  <c r="D2" i="5"/>
  <c r="D1" i="5"/>
  <c r="C3" i="4"/>
  <c r="C2" i="4"/>
  <c r="C3" i="3"/>
  <c r="C2" i="3"/>
  <c r="D3" i="2"/>
  <c r="D2" i="2"/>
  <c r="F42" i="6" l="1"/>
  <c r="N10" i="6"/>
  <c r="N11" i="6"/>
  <c r="N12" i="6"/>
  <c r="N13" i="6"/>
  <c r="N14" i="6"/>
  <c r="M14" i="6"/>
  <c r="M13" i="6"/>
  <c r="M12" i="6"/>
  <c r="M11" i="6"/>
  <c r="M10" i="6"/>
  <c r="L14" i="6"/>
  <c r="L13" i="6"/>
  <c r="L12" i="6"/>
  <c r="L11" i="6"/>
  <c r="L10" i="6"/>
  <c r="K14" i="6"/>
  <c r="K13" i="6"/>
  <c r="K12" i="6"/>
  <c r="K11" i="6"/>
  <c r="K10" i="6"/>
  <c r="J14" i="6"/>
  <c r="J13" i="6"/>
  <c r="J12" i="6"/>
  <c r="J11" i="6"/>
  <c r="J10" i="6"/>
  <c r="I14" i="6"/>
  <c r="I13" i="6"/>
  <c r="I12" i="6"/>
  <c r="I11" i="6"/>
  <c r="I10" i="6"/>
  <c r="K17" i="6" l="1"/>
  <c r="L21" i="6" s="1"/>
  <c r="G10" i="6"/>
  <c r="H10" i="6"/>
  <c r="G11" i="6"/>
  <c r="H11" i="6"/>
  <c r="G12" i="6"/>
  <c r="H12" i="6"/>
  <c r="G13" i="6"/>
  <c r="H13" i="6"/>
  <c r="G14" i="6"/>
  <c r="H14" i="6"/>
  <c r="K16" i="6" l="1"/>
  <c r="L20" i="6" s="1"/>
  <c r="F41" i="6"/>
  <c r="F40" i="6"/>
  <c r="F38" i="6"/>
  <c r="F37" i="6"/>
  <c r="F36" i="6"/>
  <c r="F35" i="6"/>
  <c r="F34" i="6"/>
  <c r="F33" i="6"/>
  <c r="F32" i="6"/>
  <c r="F31" i="6"/>
  <c r="F30" i="6"/>
  <c r="F29" i="6"/>
  <c r="F28" i="6"/>
  <c r="F27" i="6"/>
  <c r="F26" i="6"/>
  <c r="F25" i="6"/>
  <c r="F23" i="6"/>
  <c r="F22" i="6"/>
  <c r="F21" i="6"/>
  <c r="F19" i="6"/>
  <c r="F18" i="6"/>
  <c r="F44" i="6" l="1"/>
  <c r="L22" i="6" s="1"/>
  <c r="L23" i="6" s="1"/>
</calcChain>
</file>

<file path=xl/sharedStrings.xml><?xml version="1.0" encoding="utf-8"?>
<sst xmlns="http://schemas.openxmlformats.org/spreadsheetml/2006/main" count="304" uniqueCount="137">
  <si>
    <t>Supplier Name</t>
  </si>
  <si>
    <t>Supplier Contact</t>
  </si>
  <si>
    <t>All rates are the maximum rate which may be reduced at further competition</t>
  </si>
  <si>
    <t>Rental Period - Cost Per Day (£)</t>
  </si>
  <si>
    <t>Type</t>
  </si>
  <si>
    <t>Group</t>
  </si>
  <si>
    <t>Vehicle Category</t>
  </si>
  <si>
    <t>SIPP</t>
  </si>
  <si>
    <t>Example
(for illustrative purposes only)</t>
  </si>
  <si>
    <t>1 To 2 Days</t>
  </si>
  <si>
    <t>3 To 6 Days</t>
  </si>
  <si>
    <t>7 To 27 Days</t>
  </si>
  <si>
    <t>28 Days +</t>
  </si>
  <si>
    <t>56 Days +</t>
  </si>
  <si>
    <t>90 Days +</t>
  </si>
  <si>
    <t>6 Months +</t>
  </si>
  <si>
    <t>Insurance Charge Per Day (£)</t>
  </si>
  <si>
    <t>Category</t>
  </si>
  <si>
    <t xml:space="preserve">Fully Comprehensive
</t>
  </si>
  <si>
    <t>Fully Comprehensive
Excess
(£ per claim)</t>
  </si>
  <si>
    <t>Third Party, 
Fire and Theft</t>
  </si>
  <si>
    <t>Third Party, 
Fire and Theft
Excess
(£ per claim)</t>
  </si>
  <si>
    <t>Collision
Damage
Waiver £ per day</t>
  </si>
  <si>
    <t>Collision 
Damage 
Waiver
(£ Excess per claim)</t>
  </si>
  <si>
    <t>4S</t>
  </si>
  <si>
    <t>4M</t>
  </si>
  <si>
    <t>Medium</t>
  </si>
  <si>
    <t>4L</t>
  </si>
  <si>
    <t>Large</t>
  </si>
  <si>
    <t>Delivery/Collection Charge equal to or less than 10 miles from nearest supplier Depot  (£ Flat rate )</t>
  </si>
  <si>
    <t>Delivery/Collection Charge greater than 10 miles (maximun 50 miles) from nearest supplier Depot (£ Flat Rate)</t>
  </si>
  <si>
    <t>Out of hours delivery charge</t>
  </si>
  <si>
    <t>Charge 
(£ per booking)</t>
  </si>
  <si>
    <t xml:space="preserve">Monday - Friday </t>
  </si>
  <si>
    <t xml:space="preserve">Saturday </t>
  </si>
  <si>
    <t xml:space="preserve">Sunday </t>
  </si>
  <si>
    <t>State replenishment fuel Charge per litre if a Vehicle is returned with less fuel than when delivered (in addition to pump price)
(pence per litre)</t>
  </si>
  <si>
    <t>Additional pence per litre over pump price(£0.00)</t>
  </si>
  <si>
    <t xml:space="preserve">Petrol </t>
  </si>
  <si>
    <t xml:space="preserve">Diesel </t>
  </si>
  <si>
    <t>One Way Hire surcharge
(£ per booking)</t>
  </si>
  <si>
    <t>Cancellation cost of a Hire Booking when less than 2 hours notice has been given (£) - (this shall not exceed 1 day's rental)</t>
  </si>
  <si>
    <t>Airport Hire Surcharge
(£)</t>
  </si>
  <si>
    <t>Charge per pick up or drop off at an Airport or a Railway Station (£)</t>
  </si>
  <si>
    <t>Administration Charge for processing Speeding, Parking Fines, Congestion Charging etc  (£)</t>
  </si>
  <si>
    <t>Charge for DVLA driver check (£)</t>
  </si>
  <si>
    <t>Charge for loss of keys (£)</t>
  </si>
  <si>
    <t>Additional Charge (per day) to Take Hire Vehicle to Europe (£)</t>
  </si>
  <si>
    <t>Charge for Recovering a Hire Vehicle from Europe (£)</t>
  </si>
  <si>
    <t>Towbar equipped
surcharge (£/day)</t>
  </si>
  <si>
    <t>Flashing Beacon (magnetic mount)
surcharge (£/day)</t>
  </si>
  <si>
    <t>Satellite Navigation System (£/day)</t>
  </si>
  <si>
    <t>Charge for fitment of Lynx Hand Controls (£/day)</t>
  </si>
  <si>
    <t>Abortive Collection/Delivery Charge</t>
  </si>
  <si>
    <t>Charge for Fitment of Roofrack</t>
  </si>
  <si>
    <t>No of rental days per annum  (for Evaluation Purposes only)</t>
  </si>
  <si>
    <t>Volume for Evaluation Purposes Only</t>
  </si>
  <si>
    <t>Out of hours delivery cost</t>
  </si>
  <si>
    <t>State replenishment fuel Charge per litre if a Vehicle is returned with less fuel than when delivered (in addition to pump price)
(pence per litre)</t>
  </si>
  <si>
    <t>Petrol - additional pence per litre over pump price</t>
  </si>
  <si>
    <t>Diesel - additional pence per litre over pump price</t>
  </si>
  <si>
    <t>Abortive Collection/Delivery Charge (limited to a maximum of a day hire charge)</t>
  </si>
  <si>
    <t>Charge for Fitment of Roofrack(£/day)</t>
  </si>
  <si>
    <t xml:space="preserve">Total Rental Charges </t>
  </si>
  <si>
    <t>Total Insurance Charges</t>
  </si>
  <si>
    <t>Total Additional costs.</t>
  </si>
  <si>
    <t>Grand Total</t>
  </si>
  <si>
    <t>Additional Cost Totals</t>
  </si>
  <si>
    <t>Total Additional Costs</t>
  </si>
  <si>
    <r>
      <t>4x4 Utility</t>
    </r>
    <r>
      <rPr>
        <b/>
        <sz val="16"/>
        <rFont val="Arial"/>
        <family val="2"/>
      </rPr>
      <t>*</t>
    </r>
    <r>
      <rPr>
        <b/>
        <sz val="10"/>
        <rFont val="Arial"/>
        <family val="2"/>
      </rPr>
      <t xml:space="preserve">
With ability to tow up to 3.5T</t>
    </r>
  </si>
  <si>
    <t>IFND</t>
  </si>
  <si>
    <t>Land Rover Defender 90 or equivalent</t>
  </si>
  <si>
    <t>FFND</t>
  </si>
  <si>
    <t>Land Rover Defender 110 utility or equivalent</t>
  </si>
  <si>
    <t>4x4 Pickup</t>
  </si>
  <si>
    <t>FPAR</t>
  </si>
  <si>
    <t>Ford Ranger , Toyota Hylux or equivalent</t>
  </si>
  <si>
    <t>4LC*</t>
  </si>
  <si>
    <t xml:space="preserve">Station wagon 4 x4 </t>
  </si>
  <si>
    <t>FFNX</t>
  </si>
  <si>
    <t>Land Rover Defender 110 Station/wag or equivalent</t>
  </si>
  <si>
    <t>4 x4 Double Cab Pickup</t>
  </si>
  <si>
    <t>FQAR</t>
  </si>
  <si>
    <t>Ford F150 , Landrover 130 or equivalent</t>
  </si>
  <si>
    <t xml:space="preserve">4x4 Utility*                                                                    </t>
  </si>
  <si>
    <t>4x4 vehicles with the ability to tow up to 3.5 Tonnes. The preferred tow bar fitment is a dual 50 mm ball and 25 mm pin fitting, with the ability to take either single 7 pin or twin 13 pin electrical connections.</t>
  </si>
  <si>
    <t>Delivery/Collection Charge price per mile over 50 miles from nearest supplier Depot  (Price per mile after after 50 miles)</t>
  </si>
  <si>
    <t>FOC</t>
  </si>
  <si>
    <t>Charge for fitment of Lynx Hand Controls</t>
  </si>
  <si>
    <t>Observations</t>
  </si>
  <si>
    <t xml:space="preserve">For information only and not included in evaluation. </t>
  </si>
  <si>
    <t>Evaluation Daily Rental totals</t>
  </si>
  <si>
    <t>Insurance - Collision
Damage
Waiver totals</t>
  </si>
  <si>
    <t xml:space="preserve">Total Rental Costs </t>
  </si>
  <si>
    <t>Total Basket Price</t>
  </si>
  <si>
    <t xml:space="preserve">Additional Charges Definition </t>
  </si>
  <si>
    <t xml:space="preserve">Additional Charges Proposal (£) </t>
  </si>
  <si>
    <t>Airport Hire Surcharge (£)</t>
  </si>
  <si>
    <t>Towbar equipped surcharge (£/day)</t>
  </si>
  <si>
    <t>Additional pence per litre over pump price (£0.00)</t>
  </si>
  <si>
    <t>Lot 4:UK National 4x4 Vehicle Hire (with full off-road capability)</t>
  </si>
  <si>
    <r>
      <t>4x4 Utility</t>
    </r>
    <r>
      <rPr>
        <b/>
        <sz val="10"/>
        <rFont val="Arial"/>
        <family val="2"/>
      </rPr>
      <t xml:space="preserve">
With ability to tow up to 3.5T</t>
    </r>
  </si>
  <si>
    <t>Light Damage Waiver (Excess £600) (£/day)</t>
  </si>
  <si>
    <t>Maximum Charge (per booking)</t>
  </si>
  <si>
    <t xml:space="preserve">Maximum Charge for information only and not included in evaluation. </t>
  </si>
  <si>
    <t>Charge for Fitment of Roofrack (£/day)</t>
  </si>
  <si>
    <t xml:space="preserve">Additonal Charges Weighting </t>
  </si>
  <si>
    <t>Collision Damage Waiver number of days per annum (based 15% total rental volume)
Damage
Waiver totals</t>
  </si>
  <si>
    <t>Total Insurance Costs</t>
  </si>
  <si>
    <t xml:space="preserve">Not Applicable </t>
  </si>
  <si>
    <t>Key:</t>
  </si>
  <si>
    <r>
      <t xml:space="preserve">Please complete cells shaded in green with Supplier details in 'Instructions How to Complete' Worksheet.
Please complete cells shaded in green with requested price  in 'Rental Charges', 'Insurance Charges',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</si>
  <si>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'Insurance Charges', 'Additional Charges' worksheets.
Please note this </t>
    </r>
    <r>
      <rPr>
        <b/>
        <u/>
        <sz val="11"/>
        <rFont val="Arial"/>
        <family val="2"/>
      </rPr>
      <t>will not be</t>
    </r>
    <r>
      <rPr>
        <sz val="11"/>
        <rFont val="Arial"/>
        <family val="2"/>
      </rPr>
      <t xml:space="preserve"> part of the Evaluation.</t>
    </r>
  </si>
  <si>
    <t>Please complete cells shaded in blue with the Excess Value per claim in 'Insurance Charges' worksheet.</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</si>
  <si>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</si>
  <si>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</si>
  <si>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 xml:space="preserve">The rental volumes are number of rental days per annum based on historic rental data and do not imply a commitment to future volumes. The Additional Charges volumes are number of rental days per annum or number of reservation per annum. </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</si>
  <si>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</si>
  <si>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</si>
  <si>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</si>
  <si>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</si>
  <si>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</si>
  <si>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</si>
  <si>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</si>
  <si>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</si>
  <si>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</si>
  <si>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</si>
  <si>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</si>
  <si>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</si>
  <si>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</si>
  <si>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</si>
  <si>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Total costs will be automatically calculated by multiplying the given volumes by the prices for each vehicle type and each additional charge and displayed in the Evaluation Total tab. (In all red cells price included in the evaluation).</t>
  </si>
  <si>
    <t>Information provided in the orange cells will be used as the basis of the maximum pricing within the Framework Contract Agreement and will not be used in the pricing evaluation calculation.</t>
  </si>
  <si>
    <t>Lot 4: UK National 4x4 Vehicle Hire (with full off-road capability)</t>
  </si>
  <si>
    <t xml:space="preserve">1.7 Please complete all three pricing tabs, “Rental Charges”, “Insurance Charges” and “Additional Charges” </t>
  </si>
  <si>
    <r>
      <t xml:space="preserve">1.2 Enter the appropriate price in each of the sections ensuring that you provide all information requested, more detail see </t>
    </r>
    <r>
      <rPr>
        <b/>
        <sz val="11"/>
        <color rgb="FF000000"/>
        <rFont val="Arial"/>
        <family val="2"/>
      </rPr>
      <t>Key</t>
    </r>
    <r>
      <rPr>
        <sz val="11"/>
        <color rgb="FF000000"/>
        <rFont val="Arial"/>
        <family val="2"/>
      </rPr>
      <t xml:space="preserve"> and</t>
    </r>
    <r>
      <rPr>
        <b/>
        <sz val="11"/>
        <color rgb="FF000000"/>
        <rFont val="Arial"/>
        <family val="2"/>
      </rPr>
      <t xml:space="preserve"> Explanation of terms.</t>
    </r>
  </si>
  <si>
    <t>Refer to the How to Bid document for a full explanation of how prices will be evaluated and marks awarded.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</si>
</sst>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00_-;\-&quot;£&quot;* #,##0.00_-;_-&quot;£&quot;* &quot;-&quot;??_-;_-@"/>
    <numFmt numFmtId="165" formatCode="&quot;£&quot;#,##0.00"/>
    <numFmt numFmtId="166" formatCode="#,##0_ ;\-#,##0\ "/>
    <numFmt numFmtId="167" formatCode="0.0%"/>
    <numFmt numFmtId="168" formatCode="&quot;£&quot;#,##0"/>
    <numFmt numFmtId="169" formatCode="_-&quot;£&quot;* #,##0_-;\-&quot;£&quot;* #,##0_-;_-&quot;£&quot;* &quot;-&quot;??_-;_-@"/>
  </numFmts>
  <fonts count="27" x14ac:knownFonts="1">
    <font>
      <sz val="11"/>
      <color rgb="FF000000"/>
      <name val="Calibri"/>
    </font>
    <font>
      <b/>
      <sz val="11"/>
      <color rgb="FF000000"/>
      <name val="Arial"/>
      <family val="2"/>
    </font>
    <font>
      <sz val="11"/>
      <name val="Calibri"/>
      <family val="2"/>
    </font>
    <font>
      <b/>
      <sz val="11"/>
      <color rgb="FF000000"/>
      <name val="Calibri"/>
      <family val="2"/>
    </font>
    <font>
      <sz val="11"/>
      <color rgb="FF000000"/>
      <name val="Arial"/>
      <family val="2"/>
    </font>
    <font>
      <b/>
      <sz val="14"/>
      <color rgb="FF000000"/>
      <name val="Arial"/>
      <family val="2"/>
    </font>
    <font>
      <b/>
      <sz val="10"/>
      <name val="Arial"/>
      <family val="2"/>
    </font>
    <font>
      <b/>
      <sz val="10"/>
      <color rgb="FF000000"/>
      <name val="Arial"/>
      <family val="2"/>
    </font>
    <font>
      <sz val="10"/>
      <name val="Arial"/>
      <family val="2"/>
    </font>
    <font>
      <sz val="10"/>
      <color rgb="FF000000"/>
      <name val="Arial"/>
      <family val="2"/>
    </font>
    <font>
      <b/>
      <sz val="16"/>
      <color rgb="FF000000"/>
      <name val="Calibri"/>
      <family val="2"/>
    </font>
    <font>
      <sz val="11"/>
      <name val="Arial"/>
      <family val="2"/>
    </font>
    <font>
      <sz val="10"/>
      <color rgb="FF000000"/>
      <name val="Calibri"/>
      <family val="2"/>
    </font>
    <font>
      <b/>
      <sz val="10"/>
      <color rgb="FF333333"/>
      <name val="Arial"/>
      <family val="2"/>
    </font>
    <font>
      <sz val="11"/>
      <color rgb="FF000000"/>
      <name val="Calibri"/>
      <family val="2"/>
    </font>
    <font>
      <b/>
      <sz val="16"/>
      <name val="Arial"/>
      <family val="2"/>
    </font>
    <font>
      <sz val="10"/>
      <name val="Arial"/>
      <family val="2"/>
    </font>
    <font>
      <b/>
      <sz val="11"/>
      <color rgb="FF000000"/>
      <name val="Calibri"/>
      <family val="2"/>
    </font>
    <font>
      <b/>
      <sz val="10"/>
      <color rgb="FF000000"/>
      <name val="Arial"/>
      <family val="2"/>
    </font>
    <font>
      <b/>
      <sz val="16"/>
      <color rgb="FF000000"/>
      <name val="Calibri"/>
      <family val="2"/>
    </font>
    <font>
      <sz val="11"/>
      <color rgb="FF000000"/>
      <name val="Calibri"/>
      <family val="2"/>
    </font>
    <font>
      <b/>
      <sz val="10"/>
      <name val="Arial"/>
      <family val="2"/>
    </font>
    <font>
      <b/>
      <sz val="28"/>
      <color rgb="FF000000"/>
      <name val="Calibri"/>
      <family val="2"/>
    </font>
    <font>
      <sz val="11"/>
      <color rgb="FF000000"/>
      <name val="Calibri"/>
      <family val="2"/>
    </font>
    <font>
      <b/>
      <sz val="11"/>
      <name val="Arial"/>
      <family val="2"/>
    </font>
    <font>
      <b/>
      <u/>
      <sz val="11"/>
      <color rgb="FF000000"/>
      <name val="Arial"/>
      <family val="2"/>
    </font>
    <font>
      <b/>
      <u/>
      <sz val="11"/>
      <name val="Arial"/>
      <family val="2"/>
    </font>
  </fonts>
  <fills count="25">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C000"/>
        <bgColor rgb="FFE5B8B7"/>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7" tint="0.59999389629810485"/>
        <bgColor rgb="FFFBD4B4"/>
      </patternFill>
    </fill>
    <fill>
      <patternFill patternType="solid">
        <fgColor theme="0" tint="-0.14999847407452621"/>
        <bgColor rgb="FF99CC00"/>
      </patternFill>
    </fill>
    <fill>
      <patternFill patternType="solid">
        <fgColor theme="7"/>
        <bgColor rgb="FFC6D9F0"/>
      </patternFill>
    </fill>
    <fill>
      <patternFill patternType="solid">
        <fgColor theme="2"/>
        <bgColor indexed="64"/>
      </patternFill>
    </fill>
    <fill>
      <patternFill patternType="solid">
        <fgColor theme="9"/>
        <bgColor rgb="FF92CDDC"/>
      </patternFill>
    </fill>
    <fill>
      <patternFill patternType="solid">
        <fgColor theme="8"/>
        <bgColor indexed="64"/>
      </patternFill>
    </fill>
    <fill>
      <patternFill patternType="solid">
        <fgColor theme="5"/>
        <bgColor indexed="64"/>
      </patternFill>
    </fill>
    <fill>
      <patternFill patternType="solid">
        <fgColor theme="9"/>
        <bgColor rgb="FFC6D9F0"/>
      </patternFill>
    </fill>
    <fill>
      <patternFill patternType="solid">
        <fgColor theme="2" tint="-9.9978637043366805E-2"/>
        <bgColor rgb="FFC6D9F0"/>
      </patternFill>
    </fill>
    <fill>
      <patternFill patternType="solid">
        <fgColor theme="0"/>
        <bgColor indexed="64"/>
      </patternFill>
    </fill>
    <fill>
      <patternFill patternType="solid">
        <fgColor theme="0" tint="-0.14999847407452621"/>
        <bgColor rgb="FFCCFFCC"/>
      </patternFill>
    </fill>
    <fill>
      <patternFill patternType="solid">
        <fgColor theme="0"/>
        <bgColor rgb="FFC6D9F0"/>
      </patternFill>
    </fill>
    <fill>
      <patternFill patternType="solid">
        <fgColor rgb="FFFF0000"/>
        <bgColor rgb="FF92CDDC"/>
      </patternFill>
    </fill>
    <fill>
      <patternFill patternType="solid">
        <fgColor rgb="FFFF0000"/>
        <bgColor rgb="FF99CC00"/>
      </patternFill>
    </fill>
    <fill>
      <patternFill patternType="solid">
        <fgColor rgb="FFFFC000"/>
        <bgColor rgb="FF92CDDC"/>
      </patternFill>
    </fill>
    <fill>
      <patternFill patternType="solid">
        <fgColor rgb="FF00B0F0"/>
        <bgColor rgb="FFF2DBDB"/>
      </patternFill>
    </fill>
  </fills>
  <borders count="12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ck">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thin">
        <color rgb="FF000000"/>
      </top>
      <bottom/>
      <diagonal/>
    </border>
    <border>
      <left/>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diagonal/>
    </border>
    <border>
      <left/>
      <right style="thin">
        <color rgb="FF000000"/>
      </right>
      <top style="medium">
        <color rgb="FF000000"/>
      </top>
      <bottom style="medium">
        <color rgb="FF000000"/>
      </bottom>
      <diagonal/>
    </border>
    <border>
      <left/>
      <right style="medium">
        <color rgb="FF000000"/>
      </right>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style="dotted">
        <color rgb="FF000000"/>
      </right>
      <top style="thin">
        <color rgb="FF000000"/>
      </top>
      <bottom style="thin">
        <color rgb="FF000000"/>
      </bottom>
      <diagonal/>
    </border>
    <border>
      <left/>
      <right/>
      <top/>
      <bottom style="medium">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rgb="FF000000"/>
      </left>
      <right style="medium">
        <color indexed="64"/>
      </right>
      <top style="thin">
        <color rgb="FF000000"/>
      </top>
      <bottom style="thin">
        <color rgb="FF000000"/>
      </bottom>
      <diagonal/>
    </border>
    <border>
      <left/>
      <right/>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thin">
        <color rgb="FF000000"/>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indexed="64"/>
      </bottom>
      <diagonal/>
    </border>
    <border>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medium">
        <color indexed="64"/>
      </right>
      <top style="medium">
        <color rgb="FF000000"/>
      </top>
      <bottom style="thin">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0000"/>
      </left>
      <right style="medium">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4" fillId="0" borderId="21"/>
    <xf numFmtId="9" fontId="23" fillId="0" borderId="0" applyFont="0" applyFill="0" applyBorder="0" applyAlignment="0" applyProtection="0"/>
    <xf numFmtId="0" fontId="14" fillId="0" borderId="21"/>
  </cellStyleXfs>
  <cellXfs count="328">
    <xf numFmtId="0" fontId="0" fillId="0" borderId="0" xfId="0" applyFont="1" applyAlignment="1"/>
    <xf numFmtId="0" fontId="0" fillId="0" borderId="0" xfId="0" applyFont="1" applyAlignment="1" applyProtection="1"/>
    <xf numFmtId="0" fontId="1" fillId="0" borderId="0" xfId="0" applyFont="1" applyAlignment="1" applyProtection="1"/>
    <xf numFmtId="0" fontId="4" fillId="0" borderId="0" xfId="0" applyFont="1" applyAlignment="1" applyProtection="1"/>
    <xf numFmtId="0" fontId="7" fillId="3" borderId="76" xfId="0" applyFont="1" applyFill="1" applyBorder="1" applyAlignment="1" applyProtection="1">
      <alignment horizontal="center" vertical="center"/>
    </xf>
    <xf numFmtId="0" fontId="7" fillId="3" borderId="25" xfId="0" applyFont="1" applyFill="1" applyBorder="1" applyAlignment="1" applyProtection="1">
      <alignment horizontal="center" vertical="center"/>
    </xf>
    <xf numFmtId="0" fontId="7" fillId="3" borderId="24" xfId="0" applyFont="1" applyFill="1" applyBorder="1" applyAlignment="1" applyProtection="1">
      <alignment horizontal="center" vertical="center"/>
    </xf>
    <xf numFmtId="0" fontId="7" fillId="3" borderId="8" xfId="0" applyFont="1" applyFill="1" applyBorder="1" applyAlignment="1" applyProtection="1">
      <alignment horizontal="center" vertical="center"/>
    </xf>
    <xf numFmtId="0" fontId="7" fillId="3" borderId="8" xfId="0" applyFont="1" applyFill="1" applyBorder="1" applyAlignment="1" applyProtection="1">
      <alignment horizontal="center" vertical="center" wrapText="1"/>
    </xf>
    <xf numFmtId="0" fontId="7" fillId="8" borderId="22" xfId="0" applyFont="1" applyFill="1" applyBorder="1" applyAlignment="1" applyProtection="1">
      <alignment horizontal="center" vertical="center" wrapText="1"/>
    </xf>
    <xf numFmtId="0" fontId="7" fillId="8" borderId="21" xfId="0" applyFont="1" applyFill="1" applyBorder="1" applyAlignment="1" applyProtection="1">
      <alignment horizontal="center" vertical="center" wrapText="1"/>
    </xf>
    <xf numFmtId="0" fontId="16" fillId="0" borderId="73" xfId="0" applyFont="1" applyFill="1" applyBorder="1" applyAlignment="1" applyProtection="1">
      <alignment horizontal="center" vertical="center"/>
    </xf>
    <xf numFmtId="0" fontId="16" fillId="0" borderId="60" xfId="0" applyFont="1" applyFill="1" applyBorder="1" applyAlignment="1" applyProtection="1">
      <alignment horizontal="center" vertical="center" wrapText="1"/>
    </xf>
    <xf numFmtId="0" fontId="16" fillId="0" borderId="100" xfId="0" applyFont="1" applyFill="1" applyBorder="1" applyAlignment="1" applyProtection="1">
      <alignment horizontal="center" vertical="center"/>
    </xf>
    <xf numFmtId="0" fontId="16" fillId="0" borderId="68" xfId="0" applyFont="1" applyFill="1" applyBorder="1" applyAlignment="1" applyProtection="1">
      <alignment horizontal="left" vertical="center" wrapText="1"/>
    </xf>
    <xf numFmtId="168" fontId="8" fillId="21" borderId="71" xfId="0" applyNumberFormat="1" applyFont="1" applyFill="1" applyBorder="1" applyAlignment="1" applyProtection="1">
      <alignment horizontal="center" vertical="center"/>
    </xf>
    <xf numFmtId="0" fontId="16" fillId="0" borderId="74" xfId="0" applyFont="1" applyFill="1" applyBorder="1" applyAlignment="1" applyProtection="1">
      <alignment horizontal="center" vertical="center"/>
    </xf>
    <xf numFmtId="0" fontId="16" fillId="0" borderId="57" xfId="0" applyFont="1" applyFill="1" applyBorder="1" applyAlignment="1" applyProtection="1">
      <alignment horizontal="center" vertical="center" wrapText="1"/>
    </xf>
    <xf numFmtId="0" fontId="16" fillId="0" borderId="101" xfId="0" applyFont="1" applyFill="1" applyBorder="1" applyAlignment="1" applyProtection="1">
      <alignment horizontal="center" vertical="center"/>
    </xf>
    <xf numFmtId="0" fontId="16" fillId="0" borderId="69" xfId="0" applyFont="1" applyFill="1" applyBorder="1" applyAlignment="1" applyProtection="1">
      <alignment horizontal="left" vertical="center" wrapText="1"/>
    </xf>
    <xf numFmtId="168" fontId="8" fillId="21" borderId="81" xfId="0" applyNumberFormat="1" applyFont="1" applyFill="1" applyBorder="1" applyAlignment="1" applyProtection="1">
      <alignment horizontal="center" vertical="center"/>
    </xf>
    <xf numFmtId="0" fontId="16" fillId="0" borderId="75" xfId="0" applyFont="1" applyFill="1" applyBorder="1" applyAlignment="1" applyProtection="1">
      <alignment horizontal="center" vertical="center"/>
    </xf>
    <xf numFmtId="0" fontId="16" fillId="0" borderId="63" xfId="0" applyFont="1" applyFill="1" applyBorder="1" applyAlignment="1" applyProtection="1">
      <alignment horizontal="center" vertical="center" wrapText="1"/>
    </xf>
    <xf numFmtId="0" fontId="16" fillId="0" borderId="116" xfId="0" applyFont="1" applyFill="1" applyBorder="1" applyAlignment="1" applyProtection="1">
      <alignment horizontal="center" vertical="center"/>
    </xf>
    <xf numFmtId="0" fontId="16" fillId="0" borderId="70" xfId="0" applyFont="1" applyFill="1" applyBorder="1" applyAlignment="1" applyProtection="1">
      <alignment horizontal="left" vertical="center" wrapText="1"/>
    </xf>
    <xf numFmtId="168" fontId="8" fillId="21" borderId="82" xfId="0" applyNumberFormat="1" applyFont="1" applyFill="1" applyBorder="1" applyAlignment="1" applyProtection="1">
      <alignment horizontal="center" vertical="center"/>
    </xf>
    <xf numFmtId="0" fontId="0" fillId="0" borderId="21" xfId="0" applyFont="1" applyBorder="1" applyAlignment="1" applyProtection="1"/>
    <xf numFmtId="0" fontId="17" fillId="10" borderId="85" xfId="0" applyFont="1" applyFill="1" applyBorder="1" applyAlignment="1" applyProtection="1"/>
    <xf numFmtId="0" fontId="17" fillId="10" borderId="86" xfId="0" applyFont="1" applyFill="1" applyBorder="1" applyAlignment="1" applyProtection="1"/>
    <xf numFmtId="168" fontId="24" fillId="22" borderId="102" xfId="0" applyNumberFormat="1" applyFont="1" applyFill="1" applyBorder="1" applyAlignment="1" applyProtection="1"/>
    <xf numFmtId="0" fontId="3" fillId="10" borderId="88" xfId="0" applyFont="1" applyFill="1" applyBorder="1" applyAlignment="1" applyProtection="1"/>
    <xf numFmtId="0" fontId="17" fillId="10" borderId="89" xfId="0" applyFont="1" applyFill="1" applyBorder="1" applyAlignment="1" applyProtection="1"/>
    <xf numFmtId="168" fontId="24" fillId="22" borderId="103" xfId="0" applyNumberFormat="1" applyFont="1" applyFill="1" applyBorder="1" applyAlignment="1" applyProtection="1"/>
    <xf numFmtId="168" fontId="0" fillId="22" borderId="105" xfId="0" applyNumberFormat="1" applyFont="1" applyFill="1" applyBorder="1" applyAlignment="1" applyProtection="1">
      <alignment horizontal="center" vertical="center"/>
    </xf>
    <xf numFmtId="0" fontId="10" fillId="7" borderId="11" xfId="0" applyFont="1" applyFill="1" applyBorder="1" applyAlignment="1" applyProtection="1"/>
    <xf numFmtId="0" fontId="22" fillId="7" borderId="24" xfId="0" applyFont="1" applyFill="1" applyBorder="1" applyAlignment="1" applyProtection="1"/>
    <xf numFmtId="0" fontId="10" fillId="7" borderId="24" xfId="0" applyFont="1" applyFill="1" applyBorder="1" applyAlignment="1" applyProtection="1"/>
    <xf numFmtId="0" fontId="10" fillId="7" borderId="25" xfId="0" applyFont="1" applyFill="1" applyBorder="1" applyAlignment="1" applyProtection="1"/>
    <xf numFmtId="168" fontId="7" fillId="19" borderId="106" xfId="0" applyNumberFormat="1" applyFont="1" applyFill="1" applyBorder="1" applyAlignment="1" applyProtection="1">
      <alignment horizontal="center" vertical="center" wrapText="1"/>
    </xf>
    <xf numFmtId="0" fontId="10" fillId="7" borderId="13" xfId="0" applyFont="1" applyFill="1" applyBorder="1" applyAlignment="1" applyProtection="1"/>
    <xf numFmtId="0" fontId="10" fillId="7" borderId="0" xfId="0" applyFont="1" applyFill="1" applyAlignment="1" applyProtection="1"/>
    <xf numFmtId="169" fontId="10" fillId="22" borderId="0" xfId="0" applyNumberFormat="1" applyFont="1" applyFill="1" applyAlignment="1" applyProtection="1"/>
    <xf numFmtId="0" fontId="10" fillId="7" borderId="28" xfId="0" applyFont="1" applyFill="1" applyBorder="1" applyAlignment="1" applyProtection="1"/>
    <xf numFmtId="0" fontId="10" fillId="7" borderId="28" xfId="0" applyFont="1" applyFill="1" applyBorder="1" applyAlignment="1" applyProtection="1">
      <alignment vertical="center"/>
    </xf>
    <xf numFmtId="168" fontId="7" fillId="19" borderId="107" xfId="0" applyNumberFormat="1" applyFont="1" applyFill="1" applyBorder="1" applyAlignment="1" applyProtection="1">
      <alignment horizontal="center" vertical="center" wrapText="1"/>
    </xf>
    <xf numFmtId="0" fontId="10" fillId="7" borderId="17" xfId="0" applyFont="1" applyFill="1" applyBorder="1" applyAlignment="1" applyProtection="1"/>
    <xf numFmtId="0" fontId="10" fillId="7" borderId="34" xfId="0" applyFont="1" applyFill="1" applyBorder="1" applyAlignment="1" applyProtection="1"/>
    <xf numFmtId="0" fontId="10" fillId="7" borderId="39" xfId="0" applyFont="1" applyFill="1" applyBorder="1" applyAlignment="1" applyProtection="1"/>
    <xf numFmtId="168" fontId="0" fillId="22" borderId="76" xfId="0" applyNumberFormat="1" applyFont="1" applyFill="1" applyBorder="1" applyAlignment="1" applyProtection="1">
      <alignment horizontal="center" vertical="center"/>
    </xf>
    <xf numFmtId="168" fontId="0" fillId="22" borderId="69" xfId="0" applyNumberFormat="1" applyFont="1" applyFill="1" applyBorder="1" applyAlignment="1" applyProtection="1">
      <alignment horizontal="center" vertical="center"/>
    </xf>
    <xf numFmtId="0" fontId="12" fillId="0" borderId="0" xfId="0" applyFont="1" applyAlignment="1" applyProtection="1">
      <alignment vertical="center"/>
    </xf>
    <xf numFmtId="168" fontId="20" fillId="22" borderId="69" xfId="0" applyNumberFormat="1" applyFont="1" applyFill="1" applyBorder="1" applyAlignment="1" applyProtection="1">
      <alignment horizontal="center" vertical="center"/>
    </xf>
    <xf numFmtId="168" fontId="0" fillId="0" borderId="0" xfId="0" applyNumberFormat="1" applyFont="1" applyAlignment="1" applyProtection="1">
      <alignment horizontal="center"/>
    </xf>
    <xf numFmtId="0" fontId="17" fillId="10" borderId="32" xfId="0" applyFont="1" applyFill="1" applyBorder="1" applyAlignment="1" applyProtection="1">
      <alignment vertical="center"/>
    </xf>
    <xf numFmtId="0" fontId="0" fillId="10" borderId="14" xfId="0" applyFont="1" applyFill="1" applyBorder="1" applyAlignment="1" applyProtection="1">
      <alignment vertical="center"/>
    </xf>
    <xf numFmtId="168" fontId="11" fillId="22" borderId="38" xfId="0" applyNumberFormat="1" applyFont="1" applyFill="1" applyBorder="1" applyAlignment="1" applyProtection="1">
      <alignment horizontal="center" vertical="center"/>
    </xf>
    <xf numFmtId="165" fontId="13" fillId="0" borderId="0" xfId="0" applyNumberFormat="1" applyFont="1" applyAlignment="1" applyProtection="1"/>
    <xf numFmtId="0" fontId="0" fillId="0" borderId="21" xfId="3" applyFont="1" applyAlignment="1" applyProtection="1">
      <alignment wrapText="1"/>
    </xf>
    <xf numFmtId="0" fontId="0" fillId="0" borderId="21" xfId="3" applyFont="1" applyAlignment="1" applyProtection="1"/>
    <xf numFmtId="0" fontId="4" fillId="0" borderId="21" xfId="3" applyFont="1" applyAlignment="1" applyProtection="1"/>
    <xf numFmtId="164" fontId="8" fillId="13" borderId="57" xfId="3" applyNumberFormat="1" applyFont="1" applyFill="1" applyBorder="1" applyAlignment="1" applyProtection="1">
      <alignment horizontal="center"/>
    </xf>
    <xf numFmtId="164" fontId="8" fillId="23" borderId="57" xfId="3" applyNumberFormat="1" applyFont="1" applyFill="1" applyBorder="1" applyAlignment="1" applyProtection="1">
      <alignment horizontal="center"/>
    </xf>
    <xf numFmtId="164" fontId="8" fillId="24" borderId="57" xfId="3" applyNumberFormat="1" applyFont="1" applyFill="1" applyBorder="1" applyAlignment="1" applyProtection="1">
      <alignment horizontal="center"/>
    </xf>
    <xf numFmtId="0" fontId="4" fillId="0" borderId="21" xfId="3" applyFont="1" applyBorder="1" applyAlignment="1" applyProtection="1"/>
    <xf numFmtId="0" fontId="11" fillId="0" borderId="21" xfId="3" applyFont="1" applyBorder="1" applyAlignment="1" applyProtection="1">
      <alignment vertical="center" wrapText="1"/>
    </xf>
    <xf numFmtId="0" fontId="14" fillId="0" borderId="21" xfId="3" applyFont="1" applyBorder="1" applyAlignment="1" applyProtection="1">
      <alignment vertical="center"/>
    </xf>
    <xf numFmtId="0" fontId="1" fillId="2" borderId="57" xfId="3" applyFont="1" applyFill="1" applyBorder="1" applyAlignment="1" applyProtection="1">
      <alignment vertical="center"/>
    </xf>
    <xf numFmtId="0" fontId="11" fillId="0" borderId="57" xfId="3" applyFont="1" applyBorder="1" applyProtection="1"/>
    <xf numFmtId="0" fontId="1" fillId="2" borderId="21" xfId="3" applyFont="1" applyFill="1" applyBorder="1" applyAlignment="1" applyProtection="1">
      <alignment vertical="center" wrapText="1"/>
    </xf>
    <xf numFmtId="0" fontId="11" fillId="0" borderId="21" xfId="3" applyFont="1" applyBorder="1" applyAlignment="1" applyProtection="1">
      <alignment wrapText="1"/>
    </xf>
    <xf numFmtId="0" fontId="0" fillId="0" borderId="21" xfId="3" applyFont="1" applyBorder="1" applyAlignment="1" applyProtection="1">
      <alignment horizontal="left" wrapText="1"/>
    </xf>
    <xf numFmtId="0" fontId="4" fillId="0" borderId="21" xfId="3" applyFont="1" applyBorder="1" applyAlignment="1" applyProtection="1">
      <alignment wrapText="1"/>
    </xf>
    <xf numFmtId="0" fontId="4" fillId="0" borderId="21" xfId="3" applyFont="1" applyAlignment="1" applyProtection="1">
      <alignment wrapText="1"/>
    </xf>
    <xf numFmtId="0" fontId="7" fillId="3" borderId="8" xfId="0" applyFont="1" applyFill="1" applyBorder="1" applyAlignment="1" applyProtection="1">
      <alignment horizontal="center"/>
    </xf>
    <xf numFmtId="0" fontId="7" fillId="3" borderId="9" xfId="0" applyFont="1" applyFill="1" applyBorder="1" applyAlignment="1" applyProtection="1">
      <alignment horizontal="center"/>
    </xf>
    <xf numFmtId="0" fontId="7" fillId="3" borderId="8" xfId="0" applyFont="1" applyFill="1" applyBorder="1" applyAlignment="1" applyProtection="1">
      <alignment horizontal="center" wrapText="1"/>
    </xf>
    <xf numFmtId="0" fontId="7" fillId="9" borderId="8" xfId="0" applyFont="1" applyFill="1" applyBorder="1" applyAlignment="1" applyProtection="1">
      <alignment horizontal="center" wrapText="1"/>
    </xf>
    <xf numFmtId="0" fontId="7" fillId="9" borderId="9" xfId="0" applyFont="1" applyFill="1" applyBorder="1" applyAlignment="1" applyProtection="1">
      <alignment horizontal="center" wrapText="1"/>
    </xf>
    <xf numFmtId="0" fontId="16" fillId="0" borderId="73" xfId="0" applyFont="1" applyFill="1" applyBorder="1" applyAlignment="1" applyProtection="1">
      <alignment horizontal="left" vertical="center"/>
    </xf>
    <xf numFmtId="0" fontId="16" fillId="0" borderId="60" xfId="0" applyFont="1" applyFill="1" applyBorder="1" applyAlignment="1" applyProtection="1">
      <alignment horizontal="left" vertical="center" wrapText="1"/>
    </xf>
    <xf numFmtId="0" fontId="16" fillId="0" borderId="60" xfId="0" applyFont="1" applyFill="1" applyBorder="1" applyAlignment="1" applyProtection="1">
      <alignment horizontal="left" vertical="center"/>
    </xf>
    <xf numFmtId="0" fontId="16" fillId="0" borderId="61" xfId="0" applyFont="1" applyFill="1" applyBorder="1" applyAlignment="1" applyProtection="1">
      <alignment horizontal="left" vertical="center" wrapText="1"/>
    </xf>
    <xf numFmtId="0" fontId="16" fillId="0" borderId="74" xfId="0" applyFont="1" applyFill="1" applyBorder="1" applyAlignment="1" applyProtection="1">
      <alignment horizontal="left" vertical="center"/>
    </xf>
    <xf numFmtId="0" fontId="16" fillId="0" borderId="57" xfId="0" applyFont="1" applyFill="1" applyBorder="1" applyAlignment="1" applyProtection="1">
      <alignment horizontal="left" vertical="center" wrapText="1"/>
    </xf>
    <xf numFmtId="0" fontId="16" fillId="0" borderId="57" xfId="0" applyFont="1" applyFill="1" applyBorder="1" applyAlignment="1" applyProtection="1">
      <alignment horizontal="left" vertical="center"/>
    </xf>
    <xf numFmtId="0" fontId="16" fillId="0" borderId="62" xfId="0" applyFont="1" applyFill="1" applyBorder="1" applyAlignment="1" applyProtection="1">
      <alignment horizontal="left" vertical="center" wrapText="1"/>
    </xf>
    <xf numFmtId="0" fontId="16" fillId="0" borderId="75" xfId="0" applyFont="1" applyFill="1" applyBorder="1" applyAlignment="1" applyProtection="1">
      <alignment horizontal="left" vertical="center"/>
    </xf>
    <xf numFmtId="0" fontId="16" fillId="0" borderId="63" xfId="0" applyFont="1" applyFill="1" applyBorder="1" applyAlignment="1" applyProtection="1">
      <alignment horizontal="left" vertical="center" wrapText="1"/>
    </xf>
    <xf numFmtId="0" fontId="16" fillId="0" borderId="63" xfId="0" applyFont="1" applyFill="1" applyBorder="1" applyAlignment="1" applyProtection="1">
      <alignment horizontal="left" vertical="center"/>
    </xf>
    <xf numFmtId="0" fontId="16" fillId="0" borderId="64" xfId="0" applyFont="1" applyFill="1" applyBorder="1" applyAlignment="1" applyProtection="1">
      <alignment horizontal="left" vertical="center" wrapText="1"/>
    </xf>
    <xf numFmtId="0" fontId="6" fillId="0" borderId="0" xfId="0" applyFont="1" applyAlignment="1" applyProtection="1">
      <alignment horizontal="center" vertical="center" wrapText="1"/>
    </xf>
    <xf numFmtId="0" fontId="8" fillId="2" borderId="21" xfId="0" applyFont="1" applyFill="1" applyBorder="1" applyAlignment="1" applyProtection="1">
      <alignment horizontal="center"/>
    </xf>
    <xf numFmtId="0" fontId="9" fillId="2" borderId="21" xfId="0" applyFont="1" applyFill="1" applyBorder="1" applyAlignment="1" applyProtection="1">
      <alignment horizontal="center"/>
    </xf>
    <xf numFmtId="0" fontId="8" fillId="2" borderId="21" xfId="0" applyFont="1" applyFill="1" applyBorder="1" applyAlignment="1" applyProtection="1"/>
    <xf numFmtId="0" fontId="8" fillId="0" borderId="0" xfId="0" applyFont="1" applyAlignment="1" applyProtection="1"/>
    <xf numFmtId="166" fontId="8" fillId="0" borderId="0" xfId="0" applyNumberFormat="1" applyFont="1" applyAlignment="1" applyProtection="1">
      <alignment horizontal="center"/>
    </xf>
    <xf numFmtId="166" fontId="0" fillId="0" borderId="0" xfId="0" applyNumberFormat="1" applyFont="1" applyAlignment="1" applyProtection="1"/>
    <xf numFmtId="9" fontId="0" fillId="12" borderId="65" xfId="2" applyFont="1" applyFill="1" applyBorder="1" applyAlignment="1" applyProtection="1">
      <alignment horizontal="center" vertical="center"/>
    </xf>
    <xf numFmtId="9" fontId="0" fillId="12" borderId="119" xfId="2" applyFont="1" applyFill="1" applyBorder="1" applyAlignment="1" applyProtection="1">
      <alignment horizontal="center" vertical="center"/>
    </xf>
    <xf numFmtId="0" fontId="7" fillId="19" borderId="99" xfId="0" applyFont="1" applyFill="1" applyBorder="1" applyAlignment="1" applyProtection="1">
      <alignment horizontal="center" vertical="center" wrapText="1"/>
    </xf>
    <xf numFmtId="9" fontId="0" fillId="12" borderId="120" xfId="2" applyFont="1" applyFill="1" applyBorder="1" applyAlignment="1" applyProtection="1">
      <alignment horizontal="center" vertical="center"/>
    </xf>
    <xf numFmtId="167" fontId="0" fillId="12" borderId="66" xfId="2" applyNumberFormat="1" applyFont="1" applyFill="1" applyBorder="1" applyAlignment="1" applyProtection="1">
      <alignment horizontal="center" vertical="center"/>
    </xf>
    <xf numFmtId="9" fontId="0" fillId="12" borderId="66" xfId="2" applyFont="1" applyFill="1" applyBorder="1" applyAlignment="1" applyProtection="1">
      <alignment horizontal="center" vertical="center"/>
    </xf>
    <xf numFmtId="0" fontId="7" fillId="19" borderId="114" xfId="0" applyFont="1" applyFill="1" applyBorder="1" applyAlignment="1" applyProtection="1">
      <alignment horizontal="center" vertical="center" wrapText="1"/>
    </xf>
    <xf numFmtId="166" fontId="8" fillId="0" borderId="68" xfId="0" applyNumberFormat="1" applyFont="1" applyBorder="1" applyAlignment="1" applyProtection="1">
      <alignment horizontal="center"/>
    </xf>
    <xf numFmtId="166" fontId="0" fillId="0" borderId="68" xfId="0" applyNumberFormat="1" applyFont="1" applyBorder="1" applyAlignment="1" applyProtection="1">
      <alignment horizontal="center"/>
    </xf>
    <xf numFmtId="166" fontId="8" fillId="0" borderId="69" xfId="0" applyNumberFormat="1" applyFont="1" applyBorder="1" applyAlignment="1" applyProtection="1">
      <alignment horizontal="center"/>
    </xf>
    <xf numFmtId="166" fontId="0" fillId="0" borderId="69" xfId="0" applyNumberFormat="1" applyFont="1" applyBorder="1" applyAlignment="1" applyProtection="1">
      <alignment horizontal="center"/>
    </xf>
    <xf numFmtId="166" fontId="8" fillId="0" borderId="70" xfId="0" applyNumberFormat="1" applyFont="1" applyBorder="1" applyAlignment="1" applyProtection="1">
      <alignment horizontal="center"/>
    </xf>
    <xf numFmtId="166" fontId="0" fillId="0" borderId="70" xfId="0" applyNumberFormat="1" applyFont="1" applyBorder="1" applyAlignment="1" applyProtection="1">
      <alignment horizontal="center"/>
    </xf>
    <xf numFmtId="1" fontId="0" fillId="20" borderId="111" xfId="0" applyNumberFormat="1" applyFont="1" applyFill="1" applyBorder="1" applyAlignment="1" applyProtection="1">
      <alignment horizontal="center" vertical="center"/>
    </xf>
    <xf numFmtId="165" fontId="0" fillId="16" borderId="83" xfId="0" applyNumberFormat="1" applyFont="1" applyFill="1" applyBorder="1" applyAlignment="1" applyProtection="1">
      <alignment horizontal="center" vertical="center"/>
      <protection locked="0"/>
    </xf>
    <xf numFmtId="165" fontId="0" fillId="16" borderId="84" xfId="0" applyNumberFormat="1" applyFont="1" applyFill="1" applyBorder="1" applyAlignment="1" applyProtection="1">
      <alignment horizontal="center" vertical="center"/>
      <protection locked="0"/>
    </xf>
    <xf numFmtId="165" fontId="0" fillId="5" borderId="72" xfId="0" applyNumberFormat="1" applyFont="1" applyFill="1" applyBorder="1" applyAlignment="1" applyProtection="1">
      <alignment horizontal="center" vertical="center"/>
      <protection locked="0"/>
    </xf>
    <xf numFmtId="165" fontId="0" fillId="16" borderId="90" xfId="0" applyNumberFormat="1" applyFont="1" applyFill="1" applyBorder="1" applyAlignment="1" applyProtection="1">
      <alignment horizontal="center" vertical="center"/>
      <protection locked="0"/>
    </xf>
    <xf numFmtId="165" fontId="0" fillId="16" borderId="87" xfId="0" applyNumberFormat="1" applyFont="1" applyFill="1" applyBorder="1" applyAlignment="1" applyProtection="1">
      <alignment horizontal="center" vertical="center"/>
      <protection locked="0"/>
    </xf>
    <xf numFmtId="165" fontId="0" fillId="16" borderId="117" xfId="0" applyNumberFormat="1" applyFont="1" applyFill="1" applyBorder="1" applyAlignment="1" applyProtection="1">
      <alignment horizontal="center" vertical="center"/>
      <protection locked="0"/>
    </xf>
    <xf numFmtId="165" fontId="0" fillId="16" borderId="80" xfId="0" applyNumberFormat="1" applyFont="1" applyFill="1" applyBorder="1" applyAlignment="1" applyProtection="1">
      <alignment horizontal="center" vertical="center"/>
      <protection locked="0"/>
    </xf>
    <xf numFmtId="165" fontId="0" fillId="11" borderId="80" xfId="0" applyNumberFormat="1" applyFont="1" applyFill="1" applyBorder="1" applyAlignment="1" applyProtection="1">
      <alignment horizontal="center" vertical="center"/>
      <protection locked="0"/>
    </xf>
    <xf numFmtId="165" fontId="0" fillId="11" borderId="84" xfId="0" applyNumberFormat="1" applyFont="1" applyFill="1" applyBorder="1" applyAlignment="1" applyProtection="1">
      <alignment horizontal="center" vertical="center"/>
      <protection locked="0"/>
    </xf>
    <xf numFmtId="0" fontId="1" fillId="2" borderId="12" xfId="0" applyFont="1" applyFill="1" applyBorder="1" applyAlignment="1" applyProtection="1">
      <alignment vertical="center"/>
    </xf>
    <xf numFmtId="0" fontId="19" fillId="3" borderId="24" xfId="0" applyFont="1" applyFill="1" applyBorder="1" applyAlignment="1" applyProtection="1">
      <alignment vertical="center"/>
    </xf>
    <xf numFmtId="0" fontId="19" fillId="3" borderId="48" xfId="0" applyFont="1" applyFill="1" applyBorder="1" applyAlignment="1" applyProtection="1">
      <alignment vertical="center"/>
    </xf>
    <xf numFmtId="0" fontId="7" fillId="19" borderId="43" xfId="0" applyFont="1" applyFill="1" applyBorder="1" applyAlignment="1" applyProtection="1">
      <alignment horizontal="center" vertical="center" wrapText="1"/>
    </xf>
    <xf numFmtId="0" fontId="7" fillId="19" borderId="76" xfId="0" applyFont="1" applyFill="1" applyBorder="1" applyAlignment="1" applyProtection="1">
      <alignment horizontal="center" vertical="center" wrapText="1"/>
    </xf>
    <xf numFmtId="0" fontId="7" fillId="19" borderId="72" xfId="0" applyFont="1" applyFill="1" applyBorder="1" applyAlignment="1" applyProtection="1">
      <alignment horizontal="center" vertical="center" wrapText="1"/>
    </xf>
    <xf numFmtId="165" fontId="17" fillId="19" borderId="80" xfId="0" applyNumberFormat="1" applyFont="1" applyFill="1" applyBorder="1" applyAlignment="1" applyProtection="1">
      <alignment horizontal="center" vertical="center"/>
    </xf>
    <xf numFmtId="165" fontId="11" fillId="17" borderId="83" xfId="0" applyNumberFormat="1" applyFont="1" applyFill="1" applyBorder="1" applyAlignment="1" applyProtection="1">
      <alignment horizontal="center" vertical="center"/>
    </xf>
    <xf numFmtId="165" fontId="0" fillId="14" borderId="45" xfId="0" applyNumberFormat="1" applyFont="1" applyFill="1" applyBorder="1" applyAlignment="1" applyProtection="1">
      <alignment horizontal="center"/>
      <protection locked="0"/>
    </xf>
    <xf numFmtId="165" fontId="0" fillId="15" borderId="45" xfId="0" applyNumberFormat="1" applyFont="1" applyFill="1" applyBorder="1" applyAlignment="1" applyProtection="1">
      <alignment horizontal="center"/>
      <protection locked="0"/>
    </xf>
    <xf numFmtId="164" fontId="8" fillId="13" borderId="71" xfId="0" applyNumberFormat="1" applyFont="1" applyFill="1" applyBorder="1" applyAlignment="1" applyProtection="1">
      <alignment horizontal="center" vertical="center"/>
      <protection locked="0"/>
    </xf>
    <xf numFmtId="165" fontId="0" fillId="14" borderId="46" xfId="0" applyNumberFormat="1" applyFont="1" applyFill="1" applyBorder="1" applyAlignment="1" applyProtection="1">
      <alignment horizontal="center"/>
      <protection locked="0"/>
    </xf>
    <xf numFmtId="165" fontId="0" fillId="15" borderId="16" xfId="0" applyNumberFormat="1" applyFont="1" applyFill="1" applyBorder="1" applyAlignment="1" applyProtection="1">
      <alignment horizontal="center"/>
      <protection locked="0"/>
    </xf>
    <xf numFmtId="165" fontId="0" fillId="14" borderId="15" xfId="0" applyNumberFormat="1" applyFont="1" applyFill="1" applyBorder="1" applyAlignment="1" applyProtection="1">
      <alignment horizontal="center"/>
      <protection locked="0"/>
    </xf>
    <xf numFmtId="165" fontId="0" fillId="15" borderId="15" xfId="0" applyNumberFormat="1" applyFont="1" applyFill="1" applyBorder="1" applyAlignment="1" applyProtection="1">
      <alignment horizontal="center"/>
      <protection locked="0"/>
    </xf>
    <xf numFmtId="164" fontId="8" fillId="13" borderId="81" xfId="0" applyNumberFormat="1" applyFont="1" applyFill="1" applyBorder="1" applyAlignment="1" applyProtection="1">
      <alignment horizontal="center" vertical="center"/>
      <protection locked="0"/>
    </xf>
    <xf numFmtId="165" fontId="0" fillId="14" borderId="47" xfId="0" applyNumberFormat="1" applyFont="1" applyFill="1" applyBorder="1" applyAlignment="1" applyProtection="1">
      <alignment horizontal="center"/>
      <protection locked="0"/>
    </xf>
    <xf numFmtId="165" fontId="0" fillId="15" borderId="40" xfId="0" applyNumberFormat="1" applyFont="1" applyFill="1" applyBorder="1" applyAlignment="1" applyProtection="1">
      <alignment horizontal="center"/>
      <protection locked="0"/>
    </xf>
    <xf numFmtId="165" fontId="0" fillId="14" borderId="20" xfId="0" applyNumberFormat="1" applyFont="1" applyFill="1" applyBorder="1" applyAlignment="1" applyProtection="1">
      <alignment horizontal="center"/>
      <protection locked="0"/>
    </xf>
    <xf numFmtId="165" fontId="0" fillId="15" borderId="20" xfId="0" applyNumberFormat="1" applyFont="1" applyFill="1" applyBorder="1" applyAlignment="1" applyProtection="1">
      <alignment horizontal="center"/>
      <protection locked="0"/>
    </xf>
    <xf numFmtId="165" fontId="0" fillId="14" borderId="53" xfId="0" applyNumberFormat="1" applyFont="1" applyFill="1" applyBorder="1" applyAlignment="1" applyProtection="1">
      <alignment horizontal="center"/>
      <protection locked="0"/>
    </xf>
    <xf numFmtId="165" fontId="0" fillId="15" borderId="59" xfId="0" applyNumberFormat="1" applyFont="1" applyFill="1" applyBorder="1" applyAlignment="1" applyProtection="1">
      <alignment horizontal="center"/>
      <protection locked="0"/>
    </xf>
    <xf numFmtId="165" fontId="0" fillId="14" borderId="49" xfId="0" applyNumberFormat="1" applyFont="1" applyFill="1" applyBorder="1" applyAlignment="1" applyProtection="1">
      <alignment horizontal="center"/>
      <protection locked="0"/>
    </xf>
    <xf numFmtId="165" fontId="0" fillId="15" borderId="49" xfId="0" applyNumberFormat="1" applyFont="1" applyFill="1" applyBorder="1" applyAlignment="1" applyProtection="1">
      <alignment horizontal="center"/>
      <protection locked="0"/>
    </xf>
    <xf numFmtId="164" fontId="8" fillId="13" borderId="82" xfId="0" applyNumberFormat="1" applyFont="1" applyFill="1" applyBorder="1" applyAlignment="1" applyProtection="1">
      <alignment horizontal="center" vertical="center"/>
      <protection locked="0"/>
    </xf>
    <xf numFmtId="165" fontId="0" fillId="14" borderId="50" xfId="0" applyNumberFormat="1" applyFont="1" applyFill="1" applyBorder="1" applyAlignment="1" applyProtection="1">
      <alignment horizontal="center"/>
      <protection locked="0"/>
    </xf>
    <xf numFmtId="0" fontId="1" fillId="2" borderId="12" xfId="0" applyFont="1" applyFill="1" applyBorder="1" applyAlignment="1" applyProtection="1"/>
    <xf numFmtId="0" fontId="0" fillId="2" borderId="4" xfId="0" applyFont="1" applyFill="1" applyBorder="1" applyAlignment="1" applyProtection="1"/>
    <xf numFmtId="0" fontId="4" fillId="2" borderId="4" xfId="0" applyFont="1" applyFill="1" applyBorder="1" applyAlignment="1" applyProtection="1"/>
    <xf numFmtId="0" fontId="7" fillId="3" borderId="37"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19" xfId="0" applyFont="1" applyFill="1" applyBorder="1" applyAlignment="1" applyProtection="1">
      <alignment horizontal="center" vertical="center"/>
    </xf>
    <xf numFmtId="0" fontId="7" fillId="8" borderId="8" xfId="0" applyFont="1" applyFill="1" applyBorder="1" applyAlignment="1" applyProtection="1">
      <alignment horizontal="center" vertical="center" wrapText="1"/>
    </xf>
    <xf numFmtId="0" fontId="18" fillId="8" borderId="9" xfId="0" applyFont="1" applyFill="1" applyBorder="1" applyAlignment="1" applyProtection="1">
      <alignment horizontal="center" vertical="center" wrapText="1"/>
    </xf>
    <xf numFmtId="0" fontId="7" fillId="8" borderId="10" xfId="0" applyFont="1" applyFill="1" applyBorder="1" applyAlignment="1" applyProtection="1">
      <alignment horizontal="center" vertical="center" wrapText="1"/>
    </xf>
    <xf numFmtId="0" fontId="16" fillId="0" borderId="68" xfId="0" applyFont="1" applyFill="1" applyBorder="1" applyAlignment="1" applyProtection="1">
      <alignment horizontal="center" vertical="center"/>
    </xf>
    <xf numFmtId="0" fontId="16" fillId="0" borderId="65" xfId="0" applyFont="1" applyFill="1" applyBorder="1" applyAlignment="1" applyProtection="1">
      <alignment horizontal="left" vertical="center" wrapText="1"/>
    </xf>
    <xf numFmtId="0" fontId="16" fillId="0" borderId="65" xfId="0" applyFont="1" applyFill="1" applyBorder="1" applyAlignment="1" applyProtection="1">
      <alignment horizontal="left" vertical="center"/>
    </xf>
    <xf numFmtId="0" fontId="16" fillId="0" borderId="69" xfId="0" applyFont="1" applyFill="1" applyBorder="1" applyAlignment="1" applyProtection="1">
      <alignment horizontal="center" vertical="center"/>
    </xf>
    <xf numFmtId="0" fontId="16" fillId="0" borderId="66" xfId="0" applyFont="1" applyFill="1" applyBorder="1" applyAlignment="1" applyProtection="1">
      <alignment horizontal="left" vertical="center" wrapText="1"/>
    </xf>
    <xf numFmtId="0" fontId="16" fillId="0" borderId="66" xfId="0" applyFont="1" applyFill="1" applyBorder="1" applyAlignment="1" applyProtection="1">
      <alignment horizontal="left" vertical="center"/>
    </xf>
    <xf numFmtId="0" fontId="16" fillId="0" borderId="70" xfId="0" applyFont="1" applyFill="1" applyBorder="1" applyAlignment="1" applyProtection="1">
      <alignment horizontal="center" vertical="center"/>
    </xf>
    <xf numFmtId="0" fontId="16" fillId="0" borderId="67" xfId="0" applyFont="1" applyFill="1" applyBorder="1" applyAlignment="1" applyProtection="1">
      <alignment horizontal="left" vertical="center" wrapText="1"/>
    </xf>
    <xf numFmtId="0" fontId="16" fillId="0" borderId="67" xfId="0" applyFont="1" applyFill="1" applyBorder="1" applyAlignment="1" applyProtection="1">
      <alignment horizontal="left" vertical="center"/>
    </xf>
    <xf numFmtId="0" fontId="7" fillId="3" borderId="11" xfId="0" applyFont="1" applyFill="1" applyBorder="1" applyAlignment="1" applyProtection="1">
      <alignment horizontal="center" vertical="center"/>
    </xf>
    <xf numFmtId="0" fontId="7" fillId="3" borderId="76" xfId="0" applyFont="1" applyFill="1" applyBorder="1" applyAlignment="1" applyProtection="1">
      <alignment horizontal="center" vertical="center" wrapText="1"/>
    </xf>
    <xf numFmtId="0" fontId="7" fillId="8" borderId="25" xfId="0" applyFont="1" applyFill="1" applyBorder="1" applyAlignment="1" applyProtection="1">
      <alignment horizontal="center" vertical="center" wrapText="1"/>
    </xf>
    <xf numFmtId="0" fontId="7" fillId="8" borderId="9" xfId="0" applyFont="1" applyFill="1" applyBorder="1" applyAlignment="1" applyProtection="1">
      <alignment horizontal="center" vertical="center" wrapText="1"/>
    </xf>
    <xf numFmtId="0" fontId="16" fillId="0" borderId="109" xfId="0" applyFont="1" applyFill="1" applyBorder="1" applyAlignment="1" applyProtection="1">
      <alignment horizontal="center" vertical="center"/>
    </xf>
    <xf numFmtId="0" fontId="16" fillId="0" borderId="68" xfId="0" applyFont="1" applyFill="1" applyBorder="1" applyAlignment="1" applyProtection="1">
      <alignment horizontal="center" vertical="center" wrapText="1"/>
    </xf>
    <xf numFmtId="0" fontId="16" fillId="0" borderId="110" xfId="0" applyFont="1" applyFill="1" applyBorder="1" applyAlignment="1" applyProtection="1">
      <alignment horizontal="center" vertical="center"/>
    </xf>
    <xf numFmtId="0" fontId="16" fillId="0" borderId="69" xfId="0" applyFont="1" applyFill="1" applyBorder="1" applyAlignment="1" applyProtection="1">
      <alignment horizontal="center" vertical="center" wrapText="1"/>
    </xf>
    <xf numFmtId="0" fontId="16" fillId="0" borderId="115" xfId="0" applyFont="1" applyFill="1" applyBorder="1" applyAlignment="1" applyProtection="1">
      <alignment horizontal="center" vertical="center"/>
    </xf>
    <xf numFmtId="0" fontId="16" fillId="0" borderId="70" xfId="0" applyFont="1" applyFill="1" applyBorder="1" applyAlignment="1" applyProtection="1">
      <alignment horizontal="center" vertical="center" wrapText="1"/>
    </xf>
    <xf numFmtId="165" fontId="14" fillId="15" borderId="58" xfId="0" applyNumberFormat="1" applyFont="1" applyFill="1" applyBorder="1" applyAlignment="1" applyProtection="1">
      <alignment horizontal="center"/>
      <protection locked="0"/>
    </xf>
    <xf numFmtId="165" fontId="14" fillId="16" borderId="84" xfId="0" applyNumberFormat="1" applyFont="1" applyFill="1" applyBorder="1" applyAlignment="1" applyProtection="1">
      <alignment horizontal="center" vertical="center"/>
      <protection locked="0"/>
    </xf>
    <xf numFmtId="0" fontId="25" fillId="0" borderId="0" xfId="0" applyFont="1" applyAlignment="1" applyProtection="1">
      <alignment horizontal="left" vertical="center" readingOrder="1"/>
    </xf>
    <xf numFmtId="0" fontId="4" fillId="0" borderId="0" xfId="0" applyFont="1" applyAlignment="1" applyProtection="1">
      <alignment horizontal="left" vertical="center" wrapText="1" readingOrder="1"/>
    </xf>
    <xf numFmtId="0" fontId="0" fillId="0" borderId="0" xfId="0" applyFont="1" applyAlignment="1" applyProtection="1">
      <alignment wrapText="1"/>
    </xf>
    <xf numFmtId="0" fontId="4" fillId="0" borderId="124" xfId="0" applyFont="1" applyBorder="1" applyAlignment="1" applyProtection="1">
      <alignment horizontal="left" vertical="center" wrapText="1" readingOrder="1"/>
    </xf>
    <xf numFmtId="0" fontId="0" fillId="0" borderId="21" xfId="0" applyFont="1" applyBorder="1" applyAlignment="1" applyProtection="1">
      <alignment wrapText="1"/>
    </xf>
    <xf numFmtId="0" fontId="0" fillId="0" borderId="125" xfId="0" applyFont="1" applyBorder="1" applyAlignment="1" applyProtection="1">
      <alignment wrapText="1"/>
    </xf>
    <xf numFmtId="0" fontId="8" fillId="13" borderId="57" xfId="3" applyNumberFormat="1" applyFont="1" applyFill="1" applyBorder="1" applyAlignment="1" applyProtection="1">
      <alignment horizontal="left"/>
      <protection locked="0"/>
    </xf>
    <xf numFmtId="0" fontId="0" fillId="0" borderId="57" xfId="3" applyNumberFormat="1" applyFont="1" applyBorder="1" applyAlignment="1" applyProtection="1">
      <alignment horizontal="left"/>
      <protection locked="0"/>
    </xf>
    <xf numFmtId="0" fontId="1" fillId="0" borderId="57" xfId="3" applyFont="1" applyBorder="1" applyAlignment="1" applyProtection="1"/>
    <xf numFmtId="0" fontId="3" fillId="0" borderId="57" xfId="3" applyFont="1" applyBorder="1" applyAlignment="1" applyProtection="1"/>
    <xf numFmtId="0" fontId="0" fillId="0" borderId="57" xfId="3" applyFont="1" applyBorder="1" applyAlignment="1" applyProtection="1"/>
    <xf numFmtId="0" fontId="11" fillId="0" borderId="57" xfId="3" applyFont="1" applyBorder="1" applyAlignment="1" applyProtection="1">
      <alignment vertical="center" wrapText="1"/>
    </xf>
    <xf numFmtId="0" fontId="14" fillId="0" borderId="57" xfId="3" applyFont="1" applyBorder="1" applyAlignment="1" applyProtection="1">
      <alignment vertical="center"/>
    </xf>
    <xf numFmtId="0" fontId="1" fillId="0" borderId="126" xfId="0" applyFont="1" applyBorder="1" applyAlignment="1" applyProtection="1">
      <alignment horizontal="left" vertical="center" wrapText="1" readingOrder="1"/>
    </xf>
    <xf numFmtId="0" fontId="3" fillId="0" borderId="127" xfId="0" applyFont="1" applyBorder="1" applyAlignment="1" applyProtection="1">
      <alignment wrapText="1"/>
    </xf>
    <xf numFmtId="0" fontId="3" fillId="0" borderId="128" xfId="0" applyFont="1" applyBorder="1" applyAlignment="1" applyProtection="1">
      <alignment wrapText="1"/>
    </xf>
    <xf numFmtId="0" fontId="4" fillId="0" borderId="121" xfId="0" applyFont="1" applyBorder="1" applyAlignment="1" applyProtection="1">
      <alignment horizontal="left" vertical="center" wrapText="1" readingOrder="1"/>
    </xf>
    <xf numFmtId="0" fontId="0" fillId="0" borderId="122" xfId="0" applyFont="1" applyBorder="1" applyAlignment="1" applyProtection="1">
      <alignment wrapText="1"/>
    </xf>
    <xf numFmtId="0" fontId="0" fillId="0" borderId="123" xfId="0" applyFont="1" applyBorder="1" applyAlignment="1" applyProtection="1">
      <alignment wrapText="1"/>
    </xf>
    <xf numFmtId="0" fontId="4" fillId="0" borderId="126" xfId="0" applyFont="1" applyBorder="1" applyAlignment="1" applyProtection="1">
      <alignment horizontal="left" vertical="center" wrapText="1" readingOrder="1"/>
    </xf>
    <xf numFmtId="0" fontId="0" fillId="0" borderId="127" xfId="0" applyFont="1" applyBorder="1" applyAlignment="1" applyProtection="1">
      <alignment wrapText="1"/>
    </xf>
    <xf numFmtId="0" fontId="0" fillId="0" borderId="128" xfId="0" applyFont="1" applyBorder="1" applyAlignment="1" applyProtection="1">
      <alignment wrapText="1"/>
    </xf>
    <xf numFmtId="0" fontId="25" fillId="0" borderId="121" xfId="0" applyFont="1" applyBorder="1" applyAlignment="1" applyProtection="1">
      <alignment horizontal="left" vertical="center" wrapText="1" readingOrder="1"/>
    </xf>
    <xf numFmtId="0" fontId="3" fillId="0" borderId="11" xfId="0" applyFont="1" applyBorder="1" applyAlignment="1" applyProtection="1">
      <alignment horizontal="center" wrapText="1"/>
    </xf>
    <xf numFmtId="0" fontId="2" fillId="0" borderId="24" xfId="0" applyFont="1" applyBorder="1" applyProtection="1"/>
    <xf numFmtId="0" fontId="2" fillId="0" borderId="25" xfId="0" applyFont="1" applyBorder="1" applyProtection="1"/>
    <xf numFmtId="0" fontId="0" fillId="0" borderId="23" xfId="0" applyFont="1" applyBorder="1" applyAlignment="1" applyProtection="1">
      <alignment horizontal="center" wrapText="1"/>
    </xf>
    <xf numFmtId="0" fontId="2" fillId="0" borderId="34" xfId="0" applyFont="1" applyBorder="1" applyProtection="1"/>
    <xf numFmtId="0" fontId="2" fillId="0" borderId="39" xfId="0" applyFont="1" applyBorder="1" applyProtection="1"/>
    <xf numFmtId="0" fontId="6" fillId="0" borderId="76" xfId="0" applyFont="1" applyFill="1" applyBorder="1" applyAlignment="1" applyProtection="1">
      <alignment horizontal="center" vertical="center" wrapText="1"/>
    </xf>
    <xf numFmtId="0" fontId="2" fillId="0" borderId="77" xfId="0" applyFont="1" applyFill="1" applyBorder="1" applyAlignment="1" applyProtection="1">
      <alignment vertical="center"/>
    </xf>
    <xf numFmtId="0" fontId="2" fillId="0" borderId="72" xfId="0" applyFont="1" applyFill="1" applyBorder="1" applyAlignment="1" applyProtection="1">
      <alignment vertical="center"/>
    </xf>
    <xf numFmtId="0" fontId="5" fillId="0" borderId="0" xfId="0" applyFont="1" applyAlignment="1" applyProtection="1">
      <alignment horizontal="left" vertical="center" wrapText="1"/>
    </xf>
    <xf numFmtId="0" fontId="1" fillId="2" borderId="1" xfId="0" applyFont="1" applyFill="1" applyBorder="1" applyAlignment="1" applyProtection="1">
      <alignment horizontal="left" vertical="center"/>
    </xf>
    <xf numFmtId="0" fontId="2" fillId="0" borderId="2" xfId="0" applyFont="1" applyBorder="1" applyProtection="1"/>
    <xf numFmtId="0" fontId="3" fillId="0" borderId="1" xfId="0" applyFont="1" applyFill="1" applyBorder="1" applyAlignment="1" applyProtection="1">
      <alignment horizontal="left" vertical="center"/>
    </xf>
    <xf numFmtId="0" fontId="2" fillId="0" borderId="3" xfId="0" applyFont="1" applyFill="1" applyBorder="1" applyProtection="1"/>
    <xf numFmtId="0" fontId="2" fillId="0" borderId="2" xfId="0" applyFont="1" applyFill="1" applyBorder="1" applyProtection="1"/>
    <xf numFmtId="0" fontId="6" fillId="8" borderId="5" xfId="0" applyFont="1" applyFill="1" applyBorder="1" applyAlignment="1" applyProtection="1">
      <alignment horizontal="center"/>
    </xf>
    <xf numFmtId="0" fontId="2" fillId="6" borderId="6" xfId="0" applyFont="1" applyFill="1" applyBorder="1" applyProtection="1"/>
    <xf numFmtId="0" fontId="2" fillId="6" borderId="7" xfId="0" applyFont="1" applyFill="1" applyBorder="1" applyProtection="1"/>
    <xf numFmtId="0" fontId="6" fillId="0" borderId="54" xfId="0" applyFont="1" applyFill="1" applyBorder="1" applyAlignment="1" applyProtection="1">
      <alignment horizontal="center" vertical="center" wrapText="1"/>
    </xf>
    <xf numFmtId="0" fontId="2" fillId="0" borderId="55" xfId="0" applyFont="1" applyFill="1" applyBorder="1" applyProtection="1"/>
    <xf numFmtId="0" fontId="2" fillId="0" borderId="56" xfId="0" applyFont="1" applyFill="1" applyBorder="1" applyProtection="1"/>
    <xf numFmtId="0" fontId="7" fillId="8" borderId="37" xfId="0" applyFont="1" applyFill="1" applyBorder="1" applyAlignment="1" applyProtection="1">
      <alignment horizontal="center" vertical="center" wrapText="1"/>
    </xf>
    <xf numFmtId="0" fontId="7" fillId="8" borderId="19" xfId="0" applyFont="1" applyFill="1" applyBorder="1" applyAlignment="1" applyProtection="1">
      <alignment horizontal="center" vertical="center" wrapText="1"/>
    </xf>
    <xf numFmtId="0" fontId="7" fillId="8" borderId="18" xfId="0" applyFont="1" applyFill="1" applyBorder="1" applyAlignment="1" applyProtection="1">
      <alignment horizontal="center" vertical="center" wrapText="1"/>
    </xf>
    <xf numFmtId="0" fontId="14" fillId="18" borderId="51" xfId="0" applyFont="1" applyFill="1" applyBorder="1" applyAlignment="1" applyProtection="1">
      <alignment horizontal="center"/>
      <protection locked="0"/>
    </xf>
    <xf numFmtId="0" fontId="0" fillId="18" borderId="99" xfId="0" applyFont="1" applyFill="1" applyBorder="1" applyAlignment="1" applyProtection="1">
      <alignment horizontal="center"/>
      <protection locked="0"/>
    </xf>
    <xf numFmtId="0" fontId="17" fillId="18" borderId="54" xfId="0" applyFont="1" applyFill="1" applyBorder="1" applyAlignment="1" applyProtection="1">
      <alignment horizontal="left" vertical="center" wrapText="1"/>
    </xf>
    <xf numFmtId="0" fontId="17" fillId="18" borderId="96" xfId="0" applyFont="1" applyFill="1" applyBorder="1" applyAlignment="1" applyProtection="1">
      <alignment horizontal="left" vertical="center" wrapText="1"/>
    </xf>
    <xf numFmtId="0" fontId="17" fillId="18" borderId="55" xfId="0" applyFont="1" applyFill="1" applyBorder="1" applyAlignment="1" applyProtection="1">
      <alignment horizontal="left" vertical="center" wrapText="1"/>
    </xf>
    <xf numFmtId="0" fontId="17" fillId="18" borderId="118" xfId="0" applyFont="1" applyFill="1" applyBorder="1" applyAlignment="1" applyProtection="1">
      <alignment horizontal="left" vertical="center" wrapText="1"/>
    </xf>
    <xf numFmtId="0" fontId="17" fillId="18" borderId="56" xfId="0" applyFont="1" applyFill="1" applyBorder="1" applyAlignment="1" applyProtection="1">
      <alignment horizontal="left" vertical="center" wrapText="1"/>
    </xf>
    <xf numFmtId="0" fontId="17" fillId="18" borderId="97" xfId="0" applyFont="1" applyFill="1" applyBorder="1" applyAlignment="1" applyProtection="1">
      <alignment horizontal="left" vertical="center" wrapText="1"/>
    </xf>
    <xf numFmtId="0" fontId="0" fillId="18" borderId="51" xfId="0" applyFont="1" applyFill="1" applyBorder="1" applyAlignment="1" applyProtection="1">
      <alignment horizontal="center"/>
      <protection locked="0"/>
    </xf>
    <xf numFmtId="0" fontId="0" fillId="19" borderId="51" xfId="0" applyFont="1" applyFill="1" applyBorder="1" applyAlignment="1" applyProtection="1">
      <alignment horizontal="center"/>
    </xf>
    <xf numFmtId="0" fontId="0" fillId="19" borderId="99" xfId="0" applyFont="1" applyFill="1" applyBorder="1" applyAlignment="1" applyProtection="1">
      <alignment horizontal="center"/>
    </xf>
    <xf numFmtId="0" fontId="17" fillId="18" borderId="51" xfId="0" applyFont="1" applyFill="1" applyBorder="1" applyAlignment="1" applyProtection="1">
      <alignment horizontal="left" wrapText="1"/>
    </xf>
    <xf numFmtId="0" fontId="17" fillId="18" borderId="99" xfId="0" applyFont="1" applyFill="1" applyBorder="1" applyAlignment="1" applyProtection="1">
      <alignment horizontal="left" wrapText="1"/>
    </xf>
    <xf numFmtId="0" fontId="0" fillId="18" borderId="52" xfId="0" applyFont="1" applyFill="1" applyBorder="1" applyAlignment="1" applyProtection="1">
      <alignment horizontal="center"/>
      <protection locked="0"/>
    </xf>
    <xf numFmtId="0" fontId="17" fillId="18" borderId="51" xfId="0" applyFont="1" applyFill="1" applyBorder="1" applyAlignment="1" applyProtection="1">
      <alignment horizontal="left" vertical="top" wrapText="1"/>
    </xf>
    <xf numFmtId="0" fontId="17" fillId="18" borderId="99" xfId="0" applyFont="1" applyFill="1" applyBorder="1" applyAlignment="1" applyProtection="1">
      <alignment horizontal="left" vertical="top" wrapText="1"/>
    </xf>
    <xf numFmtId="0" fontId="19" fillId="3" borderId="107" xfId="0" applyFont="1" applyFill="1" applyBorder="1" applyAlignment="1" applyProtection="1">
      <alignment horizontal="center" vertical="center" wrapText="1"/>
    </xf>
    <xf numFmtId="0" fontId="19" fillId="3" borderId="108" xfId="0" applyFont="1" applyFill="1" applyBorder="1" applyAlignment="1" applyProtection="1">
      <alignment horizontal="center" vertical="center" wrapText="1"/>
    </xf>
    <xf numFmtId="0" fontId="19" fillId="3" borderId="11" xfId="0" applyFont="1" applyFill="1" applyBorder="1" applyAlignment="1" applyProtection="1">
      <alignment horizontal="center" vertical="center"/>
    </xf>
    <xf numFmtId="0" fontId="19" fillId="3" borderId="24" xfId="0" applyFont="1" applyFill="1" applyBorder="1" applyAlignment="1" applyProtection="1">
      <alignment horizontal="center" vertical="center"/>
    </xf>
    <xf numFmtId="0" fontId="19" fillId="3" borderId="98" xfId="0" applyFont="1" applyFill="1" applyBorder="1" applyAlignment="1" applyProtection="1">
      <alignment horizontal="center" vertical="center"/>
    </xf>
    <xf numFmtId="0" fontId="19" fillId="3" borderId="48" xfId="0" applyFont="1" applyFill="1" applyBorder="1" applyAlignment="1" applyProtection="1">
      <alignment horizontal="center" vertical="center"/>
    </xf>
    <xf numFmtId="0" fontId="19" fillId="4" borderId="54" xfId="0" applyFont="1" applyFill="1" applyBorder="1" applyAlignment="1" applyProtection="1">
      <alignment horizontal="center" vertical="center"/>
    </xf>
    <xf numFmtId="0" fontId="19" fillId="4" borderId="96" xfId="0" applyFont="1" applyFill="1" applyBorder="1" applyAlignment="1" applyProtection="1">
      <alignment horizontal="center" vertical="center"/>
    </xf>
    <xf numFmtId="0" fontId="19" fillId="4" borderId="56" xfId="0" applyFont="1" applyFill="1" applyBorder="1" applyAlignment="1" applyProtection="1">
      <alignment horizontal="center" vertical="center"/>
    </xf>
    <xf numFmtId="0" fontId="19" fillId="4" borderId="97" xfId="0" applyFont="1" applyFill="1" applyBorder="1" applyAlignment="1" applyProtection="1">
      <alignment horizontal="center" vertical="center"/>
    </xf>
    <xf numFmtId="0" fontId="7" fillId="19" borderId="91" xfId="0" applyFont="1" applyFill="1" applyBorder="1" applyAlignment="1" applyProtection="1">
      <alignment horizontal="center" vertical="center" wrapText="1"/>
    </xf>
    <xf numFmtId="0" fontId="2" fillId="7" borderId="92" xfId="0" applyFont="1" applyFill="1" applyBorder="1" applyProtection="1"/>
    <xf numFmtId="0" fontId="7" fillId="19" borderId="93" xfId="0" applyFont="1" applyFill="1" applyBorder="1" applyAlignment="1" applyProtection="1">
      <alignment horizontal="center" vertical="center" wrapText="1"/>
    </xf>
    <xf numFmtId="0" fontId="2" fillId="7" borderId="19" xfId="0" applyFont="1" applyFill="1" applyBorder="1" applyProtection="1"/>
    <xf numFmtId="0" fontId="7" fillId="19" borderId="94" xfId="0" applyFont="1" applyFill="1" applyBorder="1" applyAlignment="1" applyProtection="1">
      <alignment horizontal="center" vertical="center" wrapText="1"/>
    </xf>
    <xf numFmtId="0" fontId="2" fillId="19" borderId="95" xfId="0" applyFont="1" applyFill="1" applyBorder="1" applyProtection="1"/>
    <xf numFmtId="0" fontId="7" fillId="19" borderId="37" xfId="0" applyFont="1" applyFill="1" applyBorder="1" applyAlignment="1" applyProtection="1">
      <alignment horizontal="center" vertical="center" wrapText="1"/>
    </xf>
    <xf numFmtId="0" fontId="2" fillId="19" borderId="19" xfId="0" applyFont="1" applyFill="1" applyBorder="1" applyProtection="1"/>
    <xf numFmtId="0" fontId="11" fillId="0" borderId="35" xfId="0" applyFont="1" applyBorder="1" applyAlignment="1" applyProtection="1">
      <alignment horizontal="center" vertical="center" wrapText="1"/>
    </xf>
    <xf numFmtId="0" fontId="2" fillId="0" borderId="36" xfId="0" applyFont="1" applyBorder="1" applyProtection="1"/>
    <xf numFmtId="0" fontId="8" fillId="0" borderId="88" xfId="0" applyFont="1" applyBorder="1" applyAlignment="1" applyProtection="1">
      <alignment horizontal="center" vertical="center" wrapText="1"/>
    </xf>
    <xf numFmtId="0" fontId="2" fillId="0" borderId="89" xfId="0" applyFont="1" applyBorder="1" applyProtection="1"/>
    <xf numFmtId="0" fontId="7" fillId="19" borderId="23" xfId="0" applyFont="1" applyFill="1" applyBorder="1" applyAlignment="1" applyProtection="1">
      <alignment horizontal="center" vertical="center" wrapText="1"/>
    </xf>
    <xf numFmtId="0" fontId="2" fillId="19" borderId="34" xfId="0" applyFont="1" applyFill="1" applyBorder="1" applyProtection="1"/>
    <xf numFmtId="0" fontId="11" fillId="0" borderId="31" xfId="0" applyFont="1" applyBorder="1" applyAlignment="1" applyProtection="1">
      <alignment horizontal="center" vertical="center" wrapText="1"/>
    </xf>
    <xf numFmtId="0" fontId="2" fillId="0" borderId="14" xfId="0" applyFont="1" applyBorder="1" applyProtection="1"/>
    <xf numFmtId="0" fontId="7" fillId="19" borderId="51" xfId="0" applyFont="1" applyFill="1" applyBorder="1" applyAlignment="1" applyProtection="1">
      <alignment horizontal="center" vertical="center" wrapText="1"/>
    </xf>
    <xf numFmtId="0" fontId="2" fillId="19" borderId="52" xfId="0" applyFont="1" applyFill="1" applyBorder="1" applyAlignment="1" applyProtection="1">
      <alignment horizontal="center"/>
    </xf>
    <xf numFmtId="0" fontId="8" fillId="0" borderId="90" xfId="0" applyFont="1" applyBorder="1" applyAlignment="1" applyProtection="1">
      <alignment horizontal="center" vertical="center" wrapText="1"/>
    </xf>
    <xf numFmtId="0" fontId="2" fillId="0" borderId="27" xfId="0" applyFont="1" applyBorder="1" applyProtection="1"/>
    <xf numFmtId="0" fontId="2" fillId="19" borderId="52" xfId="0" applyFont="1" applyFill="1" applyBorder="1" applyProtection="1"/>
    <xf numFmtId="0" fontId="11" fillId="0" borderId="26" xfId="0" applyFont="1" applyBorder="1" applyAlignment="1" applyProtection="1">
      <alignment horizontal="center" vertical="center" wrapText="1"/>
    </xf>
    <xf numFmtId="0" fontId="18" fillId="19" borderId="37" xfId="0" applyFont="1" applyFill="1" applyBorder="1" applyAlignment="1" applyProtection="1">
      <alignment horizontal="center" vertical="center" wrapText="1"/>
    </xf>
    <xf numFmtId="0" fontId="7" fillId="19" borderId="5" xfId="0" applyFont="1" applyFill="1" applyBorder="1" applyAlignment="1" applyProtection="1">
      <alignment horizontal="center" vertical="center" wrapText="1"/>
    </xf>
    <xf numFmtId="0" fontId="2" fillId="19" borderId="6" xfId="0" applyFont="1" applyFill="1" applyBorder="1" applyProtection="1"/>
    <xf numFmtId="0" fontId="2" fillId="19" borderId="29" xfId="0" applyFont="1" applyFill="1" applyBorder="1" applyProtection="1"/>
    <xf numFmtId="0" fontId="18" fillId="19" borderId="5" xfId="0" applyFont="1" applyFill="1" applyBorder="1" applyAlignment="1" applyProtection="1">
      <alignment horizontal="center" vertical="center" wrapText="1"/>
    </xf>
    <xf numFmtId="0" fontId="4" fillId="2" borderId="1" xfId="0" applyFont="1" applyFill="1" applyBorder="1" applyAlignment="1" applyProtection="1"/>
    <xf numFmtId="0" fontId="2" fillId="0" borderId="33" xfId="0" applyFont="1" applyBorder="1" applyProtection="1"/>
    <xf numFmtId="0" fontId="6" fillId="8" borderId="5" xfId="0" applyFont="1" applyFill="1" applyBorder="1" applyAlignment="1" applyProtection="1">
      <alignment horizontal="center" vertical="center"/>
    </xf>
    <xf numFmtId="0" fontId="7" fillId="8" borderId="76" xfId="0" applyFont="1" applyFill="1" applyBorder="1" applyAlignment="1" applyProtection="1">
      <alignment horizontal="center" vertical="center" wrapText="1"/>
    </xf>
    <xf numFmtId="0" fontId="7" fillId="8" borderId="72" xfId="0" applyFont="1" applyFill="1" applyBorder="1" applyAlignment="1" applyProtection="1">
      <alignment horizontal="center" vertical="center" wrapText="1"/>
    </xf>
    <xf numFmtId="0" fontId="3" fillId="12" borderId="76" xfId="0" applyFont="1" applyFill="1" applyBorder="1" applyAlignment="1" applyProtection="1">
      <alignment horizontal="center" vertical="center" wrapText="1"/>
    </xf>
    <xf numFmtId="0" fontId="3" fillId="12" borderId="77" xfId="0" applyFont="1" applyFill="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2" fillId="0" borderId="3" xfId="0" applyFont="1" applyBorder="1" applyProtection="1"/>
    <xf numFmtId="0" fontId="7" fillId="19" borderId="31" xfId="0" applyFont="1" applyFill="1" applyBorder="1" applyAlignment="1" applyProtection="1">
      <alignment horizontal="center" vertical="center" wrapText="1"/>
    </xf>
    <xf numFmtId="0" fontId="2" fillId="19" borderId="3" xfId="0" applyFont="1" applyFill="1" applyBorder="1" applyProtection="1"/>
    <xf numFmtId="0" fontId="2" fillId="19" borderId="2" xfId="0" applyFont="1" applyFill="1" applyBorder="1" applyProtection="1"/>
    <xf numFmtId="0" fontId="6" fillId="19" borderId="26" xfId="0" applyFont="1" applyFill="1" applyBorder="1" applyAlignment="1" applyProtection="1">
      <alignment horizontal="center" vertical="center" wrapText="1"/>
    </xf>
    <xf numFmtId="0" fontId="2" fillId="7" borderId="27" xfId="0" applyFont="1" applyFill="1" applyBorder="1" applyProtection="1"/>
    <xf numFmtId="0" fontId="2" fillId="7" borderId="42" xfId="0" applyFont="1" applyFill="1" applyBorder="1" applyProtection="1"/>
    <xf numFmtId="0" fontId="2" fillId="0" borderId="41" xfId="0" applyFont="1" applyBorder="1" applyProtection="1"/>
    <xf numFmtId="0" fontId="6" fillId="19" borderId="35" xfId="0" applyFont="1" applyFill="1" applyBorder="1" applyAlignment="1" applyProtection="1">
      <alignment horizontal="center" vertical="center" wrapText="1"/>
    </xf>
    <xf numFmtId="0" fontId="2" fillId="7" borderId="36" xfId="0" applyFont="1" applyFill="1" applyBorder="1" applyProtection="1"/>
    <xf numFmtId="0" fontId="2" fillId="7" borderId="41" xfId="0" applyFont="1" applyFill="1" applyBorder="1" applyProtection="1"/>
    <xf numFmtId="0" fontId="8" fillId="0" borderId="26" xfId="0" applyFont="1" applyBorder="1" applyAlignment="1" applyProtection="1">
      <alignment horizontal="center" vertical="center" wrapText="1"/>
    </xf>
    <xf numFmtId="0" fontId="2" fillId="0" borderId="42" xfId="0" applyFont="1" applyBorder="1" applyProtection="1"/>
    <xf numFmtId="0" fontId="6" fillId="19" borderId="112" xfId="0" applyFont="1" applyFill="1" applyBorder="1" applyAlignment="1" applyProtection="1">
      <alignment horizontal="center" vertical="center" wrapText="1"/>
    </xf>
    <xf numFmtId="0" fontId="2" fillId="7" borderId="113" xfId="0" applyFont="1" applyFill="1" applyBorder="1" applyProtection="1"/>
    <xf numFmtId="0" fontId="18" fillId="19" borderId="112" xfId="0" applyFont="1" applyFill="1" applyBorder="1" applyAlignment="1" applyProtection="1">
      <alignment horizontal="center" vertical="center" wrapText="1"/>
    </xf>
    <xf numFmtId="0" fontId="2" fillId="19" borderId="113" xfId="0" applyFont="1" applyFill="1" applyBorder="1" applyProtection="1"/>
    <xf numFmtId="0" fontId="10" fillId="3" borderId="54" xfId="0" applyFont="1" applyFill="1" applyBorder="1" applyAlignment="1" applyProtection="1">
      <alignment horizontal="center" vertical="center"/>
    </xf>
    <xf numFmtId="0" fontId="2" fillId="0" borderId="44" xfId="0" applyFont="1" applyBorder="1" applyProtection="1"/>
    <xf numFmtId="0" fontId="2" fillId="0" borderId="96" xfId="0" applyFont="1" applyBorder="1" applyProtection="1"/>
    <xf numFmtId="0" fontId="2" fillId="0" borderId="56" xfId="0" applyFont="1" applyBorder="1" applyProtection="1"/>
    <xf numFmtId="0" fontId="2" fillId="0" borderId="48" xfId="0" applyFont="1" applyBorder="1" applyProtection="1"/>
    <xf numFmtId="0" fontId="2" fillId="0" borderId="97" xfId="0" applyFont="1" applyBorder="1" applyProtection="1"/>
    <xf numFmtId="0" fontId="21" fillId="0" borderId="79" xfId="0" applyFont="1" applyFill="1" applyBorder="1" applyAlignment="1" applyProtection="1">
      <alignment horizontal="center" vertical="center" wrapText="1"/>
    </xf>
    <xf numFmtId="0" fontId="2" fillId="0" borderId="77" xfId="0" applyFont="1" applyFill="1" applyBorder="1" applyProtection="1"/>
    <xf numFmtId="0" fontId="2" fillId="0" borderId="78" xfId="0" applyFont="1" applyFill="1" applyBorder="1" applyProtection="1"/>
    <xf numFmtId="0" fontId="21" fillId="0" borderId="76" xfId="0" applyFont="1" applyFill="1" applyBorder="1" applyAlignment="1" applyProtection="1">
      <alignment horizontal="center" vertical="center" wrapText="1"/>
    </xf>
    <xf numFmtId="0" fontId="18" fillId="8" borderId="25" xfId="0" applyFont="1" applyFill="1" applyBorder="1" applyAlignment="1" applyProtection="1">
      <alignment horizontal="center" vertical="center" wrapText="1"/>
    </xf>
    <xf numFmtId="0" fontId="18" fillId="8" borderId="30" xfId="0" applyFont="1" applyFill="1" applyBorder="1" applyAlignment="1" applyProtection="1">
      <alignment horizontal="center" vertical="center" wrapText="1"/>
    </xf>
    <xf numFmtId="0" fontId="7" fillId="19" borderId="87" xfId="0" applyFont="1" applyFill="1" applyBorder="1" applyAlignment="1" applyProtection="1">
      <alignment horizontal="center" vertical="center" wrapText="1"/>
    </xf>
    <xf numFmtId="0" fontId="2" fillId="19" borderId="14" xfId="0" applyFont="1" applyFill="1" applyBorder="1" applyProtection="1"/>
    <xf numFmtId="0" fontId="21" fillId="8" borderId="51" xfId="0" applyFont="1" applyFill="1" applyBorder="1" applyAlignment="1" applyProtection="1">
      <alignment horizontal="center" vertical="center"/>
    </xf>
    <xf numFmtId="0" fontId="21" fillId="8" borderId="52" xfId="0" applyFont="1" applyFill="1" applyBorder="1" applyAlignment="1" applyProtection="1">
      <alignment horizontal="center" vertical="center"/>
    </xf>
    <xf numFmtId="0" fontId="21" fillId="8" borderId="99" xfId="0" applyFont="1" applyFill="1" applyBorder="1" applyAlignment="1" applyProtection="1">
      <alignment horizontal="center" vertical="center"/>
    </xf>
    <xf numFmtId="0" fontId="2" fillId="0" borderId="90" xfId="0" applyFont="1" applyBorder="1" applyProtection="1"/>
    <xf numFmtId="0" fontId="2" fillId="0" borderId="104" xfId="0" applyFont="1" applyBorder="1" applyProtection="1"/>
    <xf numFmtId="0" fontId="2" fillId="19" borderId="38" xfId="0" applyFont="1" applyFill="1" applyBorder="1" applyProtection="1"/>
    <xf numFmtId="0" fontId="8" fillId="0" borderId="87" xfId="0" applyFont="1" applyBorder="1" applyAlignment="1" applyProtection="1">
      <alignment horizontal="center" vertical="center" wrapText="1"/>
    </xf>
    <xf numFmtId="0" fontId="3" fillId="0" borderId="1" xfId="0" applyFont="1" applyFill="1" applyBorder="1" applyAlignment="1">
      <alignment horizontal="left" vertical="center"/>
    </xf>
    <xf numFmtId="0" fontId="2" fillId="0" borderId="3" xfId="0" applyFont="1" applyFill="1" applyBorder="1"/>
    <xf numFmtId="0" fontId="2" fillId="0" borderId="2" xfId="0" applyFont="1" applyFill="1" applyBorder="1"/>
    <xf numFmtId="0" fontId="4" fillId="2" borderId="1" xfId="0" applyFont="1" applyFill="1" applyBorder="1" applyAlignment="1" applyProtection="1">
      <alignment horizontal="left" vertical="center"/>
    </xf>
    <xf numFmtId="0" fontId="11" fillId="0" borderId="87" xfId="0" applyFont="1" applyBorder="1" applyAlignment="1" applyProtection="1">
      <alignment horizontal="center" vertical="center" wrapText="1"/>
    </xf>
    <xf numFmtId="0" fontId="2" fillId="0" borderId="38" xfId="0" applyFont="1" applyBorder="1" applyProtection="1"/>
  </cellXfs>
  <cellStyles count="4">
    <cellStyle name="Normal" xfId="0" builtinId="0"/>
    <cellStyle name="Normal 2" xfId="1"/>
    <cellStyle name="Normal 3" xfId="3"/>
    <cellStyle name="Percent" xfId="2" builtinId="5"/>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7"/>
  <sheetViews>
    <sheetView showGridLines="0" tabSelected="1" zoomScaleNormal="100" workbookViewId="0">
      <selection activeCell="C8" sqref="C8:I9"/>
    </sheetView>
  </sheetViews>
  <sheetFormatPr defaultColWidth="14.453125" defaultRowHeight="15" customHeight="1" x14ac:dyDescent="0.35"/>
  <cols>
    <col min="1" max="1" width="8" style="58" customWidth="1"/>
    <col min="2" max="2" width="16.6328125" style="58" customWidth="1"/>
    <col min="3" max="14" width="8" style="58" customWidth="1"/>
    <col min="15" max="15" width="14.08984375" style="58" customWidth="1"/>
    <col min="16" max="26" width="8" style="58" customWidth="1"/>
    <col min="27" max="16384" width="14.453125" style="58"/>
  </cols>
  <sheetData>
    <row r="1" spans="1:15" ht="15" customHeight="1" x14ac:dyDescent="0.35">
      <c r="A1" s="176" t="s">
        <v>133</v>
      </c>
    </row>
    <row r="2" spans="1:15" ht="15" customHeight="1" x14ac:dyDescent="0.35">
      <c r="A2" s="176"/>
    </row>
    <row r="3" spans="1:15" s="59" customFormat="1" ht="15" customHeight="1" x14ac:dyDescent="0.35">
      <c r="A3" s="184" t="s">
        <v>110</v>
      </c>
      <c r="B3" s="185"/>
      <c r="C3" s="185"/>
      <c r="D3" s="185"/>
      <c r="E3" s="185"/>
      <c r="F3" s="185"/>
      <c r="G3" s="185"/>
      <c r="H3" s="185"/>
      <c r="I3" s="185"/>
      <c r="J3" s="185"/>
      <c r="K3" s="185"/>
      <c r="L3" s="185"/>
      <c r="M3" s="186"/>
      <c r="N3" s="186"/>
    </row>
    <row r="4" spans="1:15" s="59" customFormat="1" ht="60" customHeight="1" x14ac:dyDescent="0.35">
      <c r="A4" s="60"/>
      <c r="B4" s="187" t="s">
        <v>111</v>
      </c>
      <c r="C4" s="188"/>
      <c r="D4" s="188"/>
      <c r="E4" s="188"/>
      <c r="F4" s="188"/>
      <c r="G4" s="188"/>
      <c r="H4" s="188"/>
      <c r="I4" s="188"/>
      <c r="J4" s="188"/>
      <c r="K4" s="188"/>
      <c r="L4" s="188"/>
      <c r="M4" s="186"/>
      <c r="N4" s="186"/>
    </row>
    <row r="5" spans="1:15" s="59" customFormat="1" ht="45" customHeight="1" x14ac:dyDescent="0.35">
      <c r="A5" s="61"/>
      <c r="B5" s="187" t="s">
        <v>112</v>
      </c>
      <c r="C5" s="188"/>
      <c r="D5" s="188"/>
      <c r="E5" s="188"/>
      <c r="F5" s="188"/>
      <c r="G5" s="188"/>
      <c r="H5" s="188"/>
      <c r="I5" s="188"/>
      <c r="J5" s="188"/>
      <c r="K5" s="188"/>
      <c r="L5" s="188"/>
      <c r="M5" s="186"/>
      <c r="N5" s="186"/>
    </row>
    <row r="6" spans="1:15" s="59" customFormat="1" ht="34.5" customHeight="1" x14ac:dyDescent="0.35">
      <c r="A6" s="62"/>
      <c r="B6" s="187" t="s">
        <v>113</v>
      </c>
      <c r="C6" s="188"/>
      <c r="D6" s="188"/>
      <c r="E6" s="188"/>
      <c r="F6" s="188"/>
      <c r="G6" s="188"/>
      <c r="H6" s="188"/>
      <c r="I6" s="188"/>
      <c r="J6" s="188"/>
      <c r="K6" s="188"/>
      <c r="L6" s="188"/>
      <c r="M6" s="186"/>
      <c r="N6" s="186"/>
    </row>
    <row r="7" spans="1:15" s="59" customFormat="1" ht="14.5" x14ac:dyDescent="0.3">
      <c r="A7" s="63"/>
      <c r="B7" s="64"/>
      <c r="C7" s="65"/>
      <c r="D7" s="65"/>
      <c r="E7" s="65"/>
      <c r="F7" s="65"/>
      <c r="G7" s="65"/>
      <c r="H7" s="65"/>
      <c r="I7" s="65"/>
      <c r="J7" s="65"/>
      <c r="K7" s="65"/>
      <c r="L7" s="65"/>
      <c r="M7" s="63"/>
      <c r="N7" s="63"/>
    </row>
    <row r="8" spans="1:15" s="59" customFormat="1" ht="15" customHeight="1" x14ac:dyDescent="0.35">
      <c r="A8" s="66" t="s">
        <v>0</v>
      </c>
      <c r="B8" s="67"/>
      <c r="C8" s="182"/>
      <c r="D8" s="183"/>
      <c r="E8" s="183"/>
      <c r="F8" s="183"/>
      <c r="G8" s="183"/>
      <c r="H8" s="183"/>
      <c r="I8" s="183"/>
      <c r="J8" s="63"/>
      <c r="K8" s="63"/>
      <c r="L8" s="63"/>
      <c r="M8" s="63"/>
      <c r="N8" s="63"/>
    </row>
    <row r="9" spans="1:15" s="59" customFormat="1" ht="15" customHeight="1" x14ac:dyDescent="0.35">
      <c r="A9" s="66" t="s">
        <v>1</v>
      </c>
      <c r="B9" s="67"/>
      <c r="C9" s="182"/>
      <c r="D9" s="183"/>
      <c r="E9" s="183"/>
      <c r="F9" s="183"/>
      <c r="G9" s="183"/>
      <c r="H9" s="183"/>
      <c r="I9" s="183"/>
      <c r="J9" s="63"/>
      <c r="K9" s="63"/>
      <c r="L9" s="63"/>
      <c r="M9" s="63"/>
      <c r="N9" s="63"/>
    </row>
    <row r="10" spans="1:15" s="72" customFormat="1" ht="14.5" x14ac:dyDescent="0.35">
      <c r="A10" s="68"/>
      <c r="B10" s="69"/>
      <c r="C10" s="69"/>
      <c r="D10" s="70"/>
      <c r="E10" s="70"/>
      <c r="F10" s="70"/>
      <c r="G10" s="70"/>
      <c r="H10" s="70"/>
      <c r="I10" s="70"/>
      <c r="J10" s="71"/>
      <c r="K10" s="71"/>
      <c r="L10" s="71"/>
      <c r="M10" s="71"/>
      <c r="N10" s="71"/>
    </row>
    <row r="11" spans="1:15" s="57" customFormat="1" ht="18" customHeight="1" x14ac:dyDescent="0.35">
      <c r="A11" s="192" t="s">
        <v>114</v>
      </c>
      <c r="B11" s="193"/>
      <c r="C11" s="193"/>
      <c r="D11" s="193"/>
      <c r="E11" s="193"/>
      <c r="F11" s="193"/>
      <c r="G11" s="193"/>
      <c r="H11" s="193"/>
      <c r="I11" s="193"/>
      <c r="J11" s="193"/>
      <c r="K11" s="193"/>
      <c r="L11" s="193"/>
      <c r="M11" s="193"/>
      <c r="N11" s="193"/>
      <c r="O11" s="194"/>
    </row>
    <row r="12" spans="1:15" s="57" customFormat="1" ht="32" customHeight="1" x14ac:dyDescent="0.35">
      <c r="A12" s="179" t="s">
        <v>115</v>
      </c>
      <c r="B12" s="180"/>
      <c r="C12" s="180"/>
      <c r="D12" s="180"/>
      <c r="E12" s="180"/>
      <c r="F12" s="180"/>
      <c r="G12" s="180"/>
      <c r="H12" s="180"/>
      <c r="I12" s="180"/>
      <c r="J12" s="180"/>
      <c r="K12" s="180"/>
      <c r="L12" s="180"/>
      <c r="M12" s="180"/>
      <c r="N12" s="180"/>
      <c r="O12" s="181"/>
    </row>
    <row r="13" spans="1:15" s="57" customFormat="1" ht="29.5" customHeight="1" x14ac:dyDescent="0.35">
      <c r="A13" s="179" t="s">
        <v>116</v>
      </c>
      <c r="B13" s="180"/>
      <c r="C13" s="180"/>
      <c r="D13" s="180"/>
      <c r="E13" s="180"/>
      <c r="F13" s="180"/>
      <c r="G13" s="180"/>
      <c r="H13" s="180"/>
      <c r="I13" s="180"/>
      <c r="J13" s="180"/>
      <c r="K13" s="180"/>
      <c r="L13" s="180"/>
      <c r="M13" s="180"/>
      <c r="N13" s="180"/>
      <c r="O13" s="181"/>
    </row>
    <row r="14" spans="1:15" s="57" customFormat="1" ht="18" customHeight="1" x14ac:dyDescent="0.35">
      <c r="A14" s="195" t="s">
        <v>117</v>
      </c>
      <c r="B14" s="196"/>
      <c r="C14" s="196"/>
      <c r="D14" s="196"/>
      <c r="E14" s="196"/>
      <c r="F14" s="196"/>
      <c r="G14" s="196"/>
      <c r="H14" s="196"/>
      <c r="I14" s="196"/>
      <c r="J14" s="196"/>
      <c r="K14" s="196"/>
      <c r="L14" s="196"/>
      <c r="M14" s="196"/>
      <c r="N14" s="196"/>
      <c r="O14" s="197"/>
    </row>
    <row r="15" spans="1:15" s="57" customFormat="1" ht="14.5" x14ac:dyDescent="0.35">
      <c r="A15" s="177"/>
      <c r="B15" s="178"/>
      <c r="C15" s="178"/>
      <c r="D15" s="178"/>
      <c r="E15" s="178"/>
      <c r="F15" s="178"/>
      <c r="G15" s="178"/>
      <c r="H15" s="178"/>
      <c r="I15" s="178"/>
      <c r="J15" s="178"/>
      <c r="K15" s="178"/>
      <c r="L15" s="178"/>
      <c r="M15" s="178"/>
      <c r="N15" s="178"/>
      <c r="O15" s="178"/>
    </row>
    <row r="16" spans="1:15" s="57" customFormat="1" ht="14.5" x14ac:dyDescent="0.35">
      <c r="A16" s="198" t="s">
        <v>118</v>
      </c>
      <c r="B16" s="193"/>
      <c r="C16" s="193"/>
      <c r="D16" s="193"/>
      <c r="E16" s="193"/>
      <c r="F16" s="193"/>
      <c r="G16" s="193"/>
      <c r="H16" s="193"/>
      <c r="I16" s="193"/>
      <c r="J16" s="193"/>
      <c r="K16" s="193"/>
      <c r="L16" s="193"/>
      <c r="M16" s="193"/>
      <c r="N16" s="193"/>
      <c r="O16" s="194"/>
    </row>
    <row r="17" spans="1:15" s="57" customFormat="1" ht="14.5" x14ac:dyDescent="0.35">
      <c r="A17" s="179" t="s">
        <v>119</v>
      </c>
      <c r="B17" s="180"/>
      <c r="C17" s="180"/>
      <c r="D17" s="180"/>
      <c r="E17" s="180"/>
      <c r="F17" s="180"/>
      <c r="G17" s="180"/>
      <c r="H17" s="180"/>
      <c r="I17" s="180"/>
      <c r="J17" s="180"/>
      <c r="K17" s="180"/>
      <c r="L17" s="180"/>
      <c r="M17" s="180"/>
      <c r="N17" s="180"/>
      <c r="O17" s="181"/>
    </row>
    <row r="18" spans="1:15" s="57" customFormat="1" ht="14.5" x14ac:dyDescent="0.35">
      <c r="A18" s="179" t="s">
        <v>135</v>
      </c>
      <c r="B18" s="180"/>
      <c r="C18" s="180"/>
      <c r="D18" s="180"/>
      <c r="E18" s="180"/>
      <c r="F18" s="180"/>
      <c r="G18" s="180"/>
      <c r="H18" s="180"/>
      <c r="I18" s="180"/>
      <c r="J18" s="180"/>
      <c r="K18" s="180"/>
      <c r="L18" s="180"/>
      <c r="M18" s="180"/>
      <c r="N18" s="180"/>
      <c r="O18" s="181"/>
    </row>
    <row r="19" spans="1:15" s="57" customFormat="1" ht="14.5" x14ac:dyDescent="0.35">
      <c r="A19" s="179" t="s">
        <v>120</v>
      </c>
      <c r="B19" s="180"/>
      <c r="C19" s="180"/>
      <c r="D19" s="180"/>
      <c r="E19" s="180"/>
      <c r="F19" s="180"/>
      <c r="G19" s="180"/>
      <c r="H19" s="180"/>
      <c r="I19" s="180"/>
      <c r="J19" s="180"/>
      <c r="K19" s="180"/>
      <c r="L19" s="180"/>
      <c r="M19" s="180"/>
      <c r="N19" s="180"/>
      <c r="O19" s="181"/>
    </row>
    <row r="20" spans="1:15" s="57" customFormat="1" ht="14.5" x14ac:dyDescent="0.35">
      <c r="A20" s="179" t="s">
        <v>121</v>
      </c>
      <c r="B20" s="180"/>
      <c r="C20" s="180"/>
      <c r="D20" s="180"/>
      <c r="E20" s="180"/>
      <c r="F20" s="180"/>
      <c r="G20" s="180"/>
      <c r="H20" s="180"/>
      <c r="I20" s="180"/>
      <c r="J20" s="180"/>
      <c r="K20" s="180"/>
      <c r="L20" s="180"/>
      <c r="M20" s="180"/>
      <c r="N20" s="180"/>
      <c r="O20" s="181"/>
    </row>
    <row r="21" spans="1:15" s="57" customFormat="1" ht="14.5" x14ac:dyDescent="0.35">
      <c r="A21" s="179" t="s">
        <v>122</v>
      </c>
      <c r="B21" s="180"/>
      <c r="C21" s="180"/>
      <c r="D21" s="180"/>
      <c r="E21" s="180"/>
      <c r="F21" s="180"/>
      <c r="G21" s="180"/>
      <c r="H21" s="180"/>
      <c r="I21" s="180"/>
      <c r="J21" s="180"/>
      <c r="K21" s="180"/>
      <c r="L21" s="180"/>
      <c r="M21" s="180"/>
      <c r="N21" s="180"/>
      <c r="O21" s="181"/>
    </row>
    <row r="22" spans="1:15" s="57" customFormat="1" ht="14.5" x14ac:dyDescent="0.35">
      <c r="A22" s="179" t="s">
        <v>123</v>
      </c>
      <c r="B22" s="180"/>
      <c r="C22" s="180"/>
      <c r="D22" s="180"/>
      <c r="E22" s="180"/>
      <c r="F22" s="180"/>
      <c r="G22" s="180"/>
      <c r="H22" s="180"/>
      <c r="I22" s="180"/>
      <c r="J22" s="180"/>
      <c r="K22" s="180"/>
      <c r="L22" s="180"/>
      <c r="M22" s="180"/>
      <c r="N22" s="180"/>
      <c r="O22" s="181"/>
    </row>
    <row r="23" spans="1:15" s="57" customFormat="1" ht="14.5" x14ac:dyDescent="0.35">
      <c r="A23" s="179" t="s">
        <v>134</v>
      </c>
      <c r="B23" s="180"/>
      <c r="C23" s="180"/>
      <c r="D23" s="180"/>
      <c r="E23" s="180"/>
      <c r="F23" s="180"/>
      <c r="G23" s="180"/>
      <c r="H23" s="180"/>
      <c r="I23" s="180"/>
      <c r="J23" s="180"/>
      <c r="K23" s="180"/>
      <c r="L23" s="180"/>
      <c r="M23" s="180"/>
      <c r="N23" s="180"/>
      <c r="O23" s="181"/>
    </row>
    <row r="24" spans="1:15" s="57" customFormat="1" ht="14.5" x14ac:dyDescent="0.35">
      <c r="A24" s="179" t="s">
        <v>124</v>
      </c>
      <c r="B24" s="180"/>
      <c r="C24" s="180"/>
      <c r="D24" s="180"/>
      <c r="E24" s="180"/>
      <c r="F24" s="180"/>
      <c r="G24" s="180"/>
      <c r="H24" s="180"/>
      <c r="I24" s="180"/>
      <c r="J24" s="180"/>
      <c r="K24" s="180"/>
      <c r="L24" s="180"/>
      <c r="M24" s="180"/>
      <c r="N24" s="180"/>
      <c r="O24" s="181"/>
    </row>
    <row r="25" spans="1:15" s="57" customFormat="1" ht="28.5" customHeight="1" x14ac:dyDescent="0.35">
      <c r="A25" s="195" t="s">
        <v>125</v>
      </c>
      <c r="B25" s="196"/>
      <c r="C25" s="196"/>
      <c r="D25" s="196"/>
      <c r="E25" s="196"/>
      <c r="F25" s="196"/>
      <c r="G25" s="196"/>
      <c r="H25" s="196"/>
      <c r="I25" s="196"/>
      <c r="J25" s="196"/>
      <c r="K25" s="196"/>
      <c r="L25" s="196"/>
      <c r="M25" s="196"/>
      <c r="N25" s="196"/>
      <c r="O25" s="197"/>
    </row>
    <row r="26" spans="1:15" s="57" customFormat="1" ht="14.5" x14ac:dyDescent="0.35">
      <c r="A26" s="177"/>
      <c r="B26" s="178"/>
      <c r="C26" s="178"/>
      <c r="D26" s="178"/>
      <c r="E26" s="178"/>
      <c r="F26" s="178"/>
      <c r="G26" s="178"/>
      <c r="H26" s="178"/>
      <c r="I26" s="178"/>
      <c r="J26" s="178"/>
      <c r="K26" s="178"/>
      <c r="L26" s="178"/>
      <c r="M26" s="178"/>
      <c r="N26" s="178"/>
      <c r="O26" s="178"/>
    </row>
    <row r="27" spans="1:15" s="57" customFormat="1" ht="14.5" x14ac:dyDescent="0.35">
      <c r="A27" s="198" t="s">
        <v>126</v>
      </c>
      <c r="B27" s="193"/>
      <c r="C27" s="193"/>
      <c r="D27" s="193"/>
      <c r="E27" s="193"/>
      <c r="F27" s="193"/>
      <c r="G27" s="193"/>
      <c r="H27" s="193"/>
      <c r="I27" s="193"/>
      <c r="J27" s="193"/>
      <c r="K27" s="193"/>
      <c r="L27" s="193"/>
      <c r="M27" s="193"/>
      <c r="N27" s="193"/>
      <c r="O27" s="194"/>
    </row>
    <row r="28" spans="1:15" s="57" customFormat="1" ht="41" customHeight="1" x14ac:dyDescent="0.35">
      <c r="A28" s="179" t="s">
        <v>127</v>
      </c>
      <c r="B28" s="180"/>
      <c r="C28" s="180"/>
      <c r="D28" s="180"/>
      <c r="E28" s="180"/>
      <c r="F28" s="180"/>
      <c r="G28" s="180"/>
      <c r="H28" s="180"/>
      <c r="I28" s="180"/>
      <c r="J28" s="180"/>
      <c r="K28" s="180"/>
      <c r="L28" s="180"/>
      <c r="M28" s="180"/>
      <c r="N28" s="180"/>
      <c r="O28" s="181"/>
    </row>
    <row r="29" spans="1:15" s="57" customFormat="1" ht="55" customHeight="1" x14ac:dyDescent="0.35">
      <c r="A29" s="179" t="s">
        <v>128</v>
      </c>
      <c r="B29" s="180"/>
      <c r="C29" s="180"/>
      <c r="D29" s="180"/>
      <c r="E29" s="180"/>
      <c r="F29" s="180"/>
      <c r="G29" s="180"/>
      <c r="H29" s="180"/>
      <c r="I29" s="180"/>
      <c r="J29" s="180"/>
      <c r="K29" s="180"/>
      <c r="L29" s="180"/>
      <c r="M29" s="180"/>
      <c r="N29" s="180"/>
      <c r="O29" s="181"/>
    </row>
    <row r="30" spans="1:15" s="57" customFormat="1" ht="43.5" customHeight="1" x14ac:dyDescent="0.35">
      <c r="A30" s="179" t="s">
        <v>129</v>
      </c>
      <c r="B30" s="180"/>
      <c r="C30" s="180"/>
      <c r="D30" s="180"/>
      <c r="E30" s="180"/>
      <c r="F30" s="180"/>
      <c r="G30" s="180"/>
      <c r="H30" s="180"/>
      <c r="I30" s="180"/>
      <c r="J30" s="180"/>
      <c r="K30" s="180"/>
      <c r="L30" s="180"/>
      <c r="M30" s="180"/>
      <c r="N30" s="180"/>
      <c r="O30" s="181"/>
    </row>
    <row r="31" spans="1:15" s="57" customFormat="1" ht="50" customHeight="1" x14ac:dyDescent="0.35">
      <c r="A31" s="179" t="s">
        <v>130</v>
      </c>
      <c r="B31" s="180"/>
      <c r="C31" s="180"/>
      <c r="D31" s="180"/>
      <c r="E31" s="180"/>
      <c r="F31" s="180"/>
      <c r="G31" s="180"/>
      <c r="H31" s="180"/>
      <c r="I31" s="180"/>
      <c r="J31" s="180"/>
      <c r="K31" s="180"/>
      <c r="L31" s="180"/>
      <c r="M31" s="180"/>
      <c r="N31" s="180"/>
      <c r="O31" s="181"/>
    </row>
    <row r="32" spans="1:15" s="57" customFormat="1" ht="39.5" customHeight="1" x14ac:dyDescent="0.35">
      <c r="A32" s="179" t="s">
        <v>131</v>
      </c>
      <c r="B32" s="180"/>
      <c r="C32" s="180"/>
      <c r="D32" s="180"/>
      <c r="E32" s="180"/>
      <c r="F32" s="180"/>
      <c r="G32" s="180"/>
      <c r="H32" s="180"/>
      <c r="I32" s="180"/>
      <c r="J32" s="180"/>
      <c r="K32" s="180"/>
      <c r="L32" s="180"/>
      <c r="M32" s="180"/>
      <c r="N32" s="180"/>
      <c r="O32" s="181"/>
    </row>
    <row r="33" spans="1:15" s="57" customFormat="1" ht="37" customHeight="1" x14ac:dyDescent="0.35">
      <c r="A33" s="179" t="s">
        <v>132</v>
      </c>
      <c r="B33" s="180"/>
      <c r="C33" s="180"/>
      <c r="D33" s="180"/>
      <c r="E33" s="180"/>
      <c r="F33" s="180"/>
      <c r="G33" s="180"/>
      <c r="H33" s="180"/>
      <c r="I33" s="180"/>
      <c r="J33" s="180"/>
      <c r="K33" s="180"/>
      <c r="L33" s="180"/>
      <c r="M33" s="180"/>
      <c r="N33" s="180"/>
      <c r="O33" s="181"/>
    </row>
    <row r="34" spans="1:15" s="57" customFormat="1" ht="14.5" x14ac:dyDescent="0.35">
      <c r="A34" s="189" t="s">
        <v>136</v>
      </c>
      <c r="B34" s="190"/>
      <c r="C34" s="190"/>
      <c r="D34" s="190"/>
      <c r="E34" s="190"/>
      <c r="F34" s="190"/>
      <c r="G34" s="190"/>
      <c r="H34" s="190"/>
      <c r="I34" s="190"/>
      <c r="J34" s="190"/>
      <c r="K34" s="190"/>
      <c r="L34" s="190"/>
      <c r="M34" s="190"/>
      <c r="N34" s="190"/>
      <c r="O34" s="191"/>
    </row>
    <row r="35" spans="1:15" s="57" customFormat="1" ht="14.5" x14ac:dyDescent="0.35"/>
    <row r="36" spans="1:15" s="57" customFormat="1" ht="14.5" x14ac:dyDescent="0.35"/>
    <row r="37" spans="1:15" s="57" customFormat="1" ht="14.5" x14ac:dyDescent="0.35"/>
    <row r="38" spans="1:15" s="57" customFormat="1" ht="14.5" x14ac:dyDescent="0.35"/>
    <row r="39" spans="1:15" s="57" customFormat="1" ht="14.5" x14ac:dyDescent="0.35"/>
    <row r="40" spans="1:15" s="57" customFormat="1" ht="14.5" x14ac:dyDescent="0.35"/>
    <row r="41" spans="1:15" s="57" customFormat="1" ht="14.5" x14ac:dyDescent="0.35"/>
    <row r="42" spans="1:15" s="57" customFormat="1" ht="14.5" x14ac:dyDescent="0.35"/>
    <row r="43" spans="1:15" s="57" customFormat="1" ht="14.5" x14ac:dyDescent="0.35"/>
    <row r="44" spans="1:15" s="57" customFormat="1" ht="14.5" x14ac:dyDescent="0.35"/>
    <row r="45" spans="1:15" s="57" customFormat="1" ht="14.5" x14ac:dyDescent="0.35"/>
    <row r="46" spans="1:15" s="57" customFormat="1" ht="14.5" x14ac:dyDescent="0.35"/>
    <row r="47" spans="1:15" s="57" customFormat="1" ht="14.5" x14ac:dyDescent="0.35"/>
    <row r="48" spans="1:15"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sheetData>
  <sheetProtection algorithmName="SHA-512" hashValue="0jTJDnREtpqHsfOl65oXvUseYoZlKTYhsjV4+7IC1G2Z7C5lNJRpDPgP4gichnMJAp1thvn7DrFnJdEFLGKbRA==" saltValue="PpyH7uisS3EjoBRU89yl8w==" spinCount="100000" sheet="1" objects="1" scenarios="1"/>
  <mergeCells count="28">
    <mergeCell ref="A33:O33"/>
    <mergeCell ref="A34:O34"/>
    <mergeCell ref="A11:O11"/>
    <mergeCell ref="A12:O12"/>
    <mergeCell ref="A13:O13"/>
    <mergeCell ref="A14:O14"/>
    <mergeCell ref="A16:O16"/>
    <mergeCell ref="A28:O28"/>
    <mergeCell ref="A29:O29"/>
    <mergeCell ref="A30:O30"/>
    <mergeCell ref="A31:O31"/>
    <mergeCell ref="A32:O32"/>
    <mergeCell ref="A27:O27"/>
    <mergeCell ref="A23:O23"/>
    <mergeCell ref="A24:O24"/>
    <mergeCell ref="A25:O25"/>
    <mergeCell ref="A22:O22"/>
    <mergeCell ref="C9:I9"/>
    <mergeCell ref="A3:N3"/>
    <mergeCell ref="B4:N4"/>
    <mergeCell ref="B5:N5"/>
    <mergeCell ref="B6:N6"/>
    <mergeCell ref="C8:I8"/>
    <mergeCell ref="A17:O17"/>
    <mergeCell ref="A18:O18"/>
    <mergeCell ref="A19:O19"/>
    <mergeCell ref="A20:O20"/>
    <mergeCell ref="A21:O21"/>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M963"/>
  <sheetViews>
    <sheetView showGridLines="0" zoomScaleNormal="100" workbookViewId="0">
      <pane xSplit="6" ySplit="9" topLeftCell="L10" activePane="bottomRight" state="frozenSplit"/>
      <selection pane="topRight" activeCell="G1" sqref="G1"/>
      <selection pane="bottomLeft" activeCell="A9" sqref="A9"/>
      <selection pane="bottomRight" activeCell="F22" sqref="F22:F23"/>
    </sheetView>
  </sheetViews>
  <sheetFormatPr defaultColWidth="14.453125" defaultRowHeight="15" customHeight="1" x14ac:dyDescent="0.35"/>
  <cols>
    <col min="1" max="1" width="3.81640625" style="1" customWidth="1"/>
    <col min="2" max="3" width="13.54296875" style="1" customWidth="1"/>
    <col min="4" max="4" width="24" style="1" customWidth="1"/>
    <col min="5" max="5" width="9.54296875" style="1" customWidth="1"/>
    <col min="6" max="6" width="45.90625" style="1" customWidth="1"/>
    <col min="7" max="7" width="11.08984375" style="1" customWidth="1"/>
    <col min="8" max="14" width="12" style="1" customWidth="1"/>
    <col min="15" max="26" width="8" style="1" customWidth="1"/>
    <col min="27" max="16384" width="14.453125" style="1"/>
  </cols>
  <sheetData>
    <row r="1" spans="1:13" ht="14.25" customHeight="1" x14ac:dyDescent="0.35"/>
    <row r="2" spans="1:13" ht="27.75" customHeight="1" x14ac:dyDescent="0.35">
      <c r="B2" s="209" t="s">
        <v>0</v>
      </c>
      <c r="C2" s="210"/>
      <c r="D2" s="211">
        <f>'Instructions how to complete'!$C$8</f>
        <v>0</v>
      </c>
      <c r="E2" s="212"/>
      <c r="F2" s="212"/>
      <c r="G2" s="212"/>
      <c r="H2" s="213"/>
    </row>
    <row r="3" spans="1:13" ht="31.5" customHeight="1" x14ac:dyDescent="0.35">
      <c r="B3" s="209" t="s">
        <v>1</v>
      </c>
      <c r="C3" s="210"/>
      <c r="D3" s="211">
        <f>'Instructions how to complete'!$C$9</f>
        <v>0</v>
      </c>
      <c r="E3" s="212"/>
      <c r="F3" s="212"/>
      <c r="G3" s="212"/>
      <c r="H3" s="213"/>
    </row>
    <row r="4" spans="1:13" ht="7.25" customHeight="1" x14ac:dyDescent="0.35">
      <c r="A4" s="147"/>
      <c r="B4" s="148"/>
      <c r="C4" s="148"/>
      <c r="D4" s="147"/>
      <c r="E4" s="147"/>
      <c r="F4" s="147"/>
      <c r="G4" s="147"/>
      <c r="H4" s="147"/>
    </row>
    <row r="5" spans="1:13" ht="18" x14ac:dyDescent="0.35">
      <c r="B5" s="208" t="s">
        <v>100</v>
      </c>
      <c r="C5" s="208"/>
      <c r="D5" s="208"/>
      <c r="E5" s="208"/>
      <c r="F5" s="208"/>
      <c r="G5" s="208"/>
      <c r="H5" s="208"/>
    </row>
    <row r="6" spans="1:13" ht="14.25" customHeight="1" x14ac:dyDescent="0.35">
      <c r="B6" s="2" t="s">
        <v>2</v>
      </c>
      <c r="C6" s="2"/>
      <c r="D6" s="3"/>
      <c r="E6" s="3"/>
      <c r="F6" s="3"/>
    </row>
    <row r="7" spans="1:13" ht="15" customHeight="1" thickBot="1" x14ac:dyDescent="0.4">
      <c r="B7" s="2"/>
      <c r="C7" s="2"/>
      <c r="D7" s="3"/>
      <c r="E7" s="3"/>
      <c r="F7" s="3"/>
    </row>
    <row r="8" spans="1:13" ht="15" customHeight="1" thickBot="1" x14ac:dyDescent="0.4">
      <c r="G8" s="214" t="s">
        <v>3</v>
      </c>
      <c r="H8" s="215"/>
      <c r="I8" s="215"/>
      <c r="J8" s="215"/>
      <c r="K8" s="215"/>
      <c r="L8" s="215"/>
      <c r="M8" s="216"/>
    </row>
    <row r="9" spans="1:13" ht="49.5" customHeight="1" thickBot="1" x14ac:dyDescent="0.4">
      <c r="B9" s="7" t="s">
        <v>4</v>
      </c>
      <c r="C9" s="164" t="s">
        <v>5</v>
      </c>
      <c r="D9" s="4" t="s">
        <v>6</v>
      </c>
      <c r="E9" s="6" t="s">
        <v>7</v>
      </c>
      <c r="F9" s="165" t="s">
        <v>8</v>
      </c>
      <c r="G9" s="166" t="s">
        <v>9</v>
      </c>
      <c r="H9" s="167" t="s">
        <v>10</v>
      </c>
      <c r="I9" s="152" t="s">
        <v>11</v>
      </c>
      <c r="J9" s="167" t="s">
        <v>12</v>
      </c>
      <c r="K9" s="152" t="s">
        <v>13</v>
      </c>
      <c r="L9" s="167" t="s">
        <v>14</v>
      </c>
      <c r="M9" s="152" t="s">
        <v>15</v>
      </c>
    </row>
    <row r="10" spans="1:13" ht="15" customHeight="1" x14ac:dyDescent="0.35">
      <c r="B10" s="205" t="s">
        <v>69</v>
      </c>
      <c r="C10" s="168" t="s">
        <v>25</v>
      </c>
      <c r="D10" s="169" t="s">
        <v>26</v>
      </c>
      <c r="E10" s="168" t="s">
        <v>70</v>
      </c>
      <c r="F10" s="14" t="s">
        <v>71</v>
      </c>
      <c r="G10" s="130"/>
      <c r="H10" s="130"/>
      <c r="I10" s="130"/>
      <c r="J10" s="130"/>
      <c r="K10" s="130"/>
      <c r="L10" s="130"/>
      <c r="M10" s="130"/>
    </row>
    <row r="11" spans="1:13" ht="15" customHeight="1" x14ac:dyDescent="0.35">
      <c r="B11" s="206"/>
      <c r="C11" s="170" t="s">
        <v>27</v>
      </c>
      <c r="D11" s="171" t="s">
        <v>28</v>
      </c>
      <c r="E11" s="170" t="s">
        <v>72</v>
      </c>
      <c r="F11" s="19" t="s">
        <v>73</v>
      </c>
      <c r="G11" s="135"/>
      <c r="H11" s="135"/>
      <c r="I11" s="135"/>
      <c r="J11" s="135"/>
      <c r="K11" s="135"/>
      <c r="L11" s="135"/>
      <c r="M11" s="135"/>
    </row>
    <row r="12" spans="1:13" ht="15" customHeight="1" x14ac:dyDescent="0.35">
      <c r="B12" s="206"/>
      <c r="C12" s="170" t="s">
        <v>24</v>
      </c>
      <c r="D12" s="171" t="s">
        <v>74</v>
      </c>
      <c r="E12" s="170" t="s">
        <v>75</v>
      </c>
      <c r="F12" s="19" t="s">
        <v>76</v>
      </c>
      <c r="G12" s="135"/>
      <c r="H12" s="135"/>
      <c r="I12" s="135"/>
      <c r="J12" s="135"/>
      <c r="K12" s="135"/>
      <c r="L12" s="135"/>
      <c r="M12" s="135"/>
    </row>
    <row r="13" spans="1:13" ht="15" customHeight="1" x14ac:dyDescent="0.35">
      <c r="B13" s="206"/>
      <c r="C13" s="170" t="s">
        <v>77</v>
      </c>
      <c r="D13" s="171" t="s">
        <v>78</v>
      </c>
      <c r="E13" s="170" t="s">
        <v>79</v>
      </c>
      <c r="F13" s="19" t="s">
        <v>80</v>
      </c>
      <c r="G13" s="135"/>
      <c r="H13" s="135"/>
      <c r="I13" s="135"/>
      <c r="J13" s="135"/>
      <c r="K13" s="135"/>
      <c r="L13" s="135"/>
      <c r="M13" s="135"/>
    </row>
    <row r="14" spans="1:13" ht="15" customHeight="1" thickBot="1" x14ac:dyDescent="0.4">
      <c r="B14" s="207"/>
      <c r="C14" s="172" t="s">
        <v>77</v>
      </c>
      <c r="D14" s="173" t="s">
        <v>81</v>
      </c>
      <c r="E14" s="172" t="s">
        <v>82</v>
      </c>
      <c r="F14" s="24" t="s">
        <v>83</v>
      </c>
      <c r="G14" s="144"/>
      <c r="H14" s="144"/>
      <c r="I14" s="144"/>
      <c r="J14" s="144"/>
      <c r="K14" s="144"/>
      <c r="L14" s="144"/>
      <c r="M14" s="144"/>
    </row>
    <row r="15" spans="1:13" ht="14.25" customHeight="1" thickBot="1" x14ac:dyDescent="0.4"/>
    <row r="16" spans="1:13" ht="14.25" customHeight="1" x14ac:dyDescent="0.35">
      <c r="B16" s="199" t="s">
        <v>84</v>
      </c>
      <c r="C16" s="200"/>
      <c r="D16" s="200"/>
      <c r="E16" s="201"/>
    </row>
    <row r="17" spans="2:5" ht="49.25" customHeight="1" thickBot="1" x14ac:dyDescent="0.4">
      <c r="B17" s="202" t="s">
        <v>85</v>
      </c>
      <c r="C17" s="203"/>
      <c r="D17" s="203"/>
      <c r="E17" s="204"/>
    </row>
    <row r="18" spans="2:5" ht="14.25" customHeight="1" x14ac:dyDescent="0.35"/>
    <row r="19" spans="2:5" ht="14.25" customHeight="1" x14ac:dyDescent="0.35"/>
    <row r="20" spans="2:5" ht="14.25" customHeight="1" x14ac:dyDescent="0.35"/>
    <row r="21" spans="2:5" ht="14.25" customHeight="1" x14ac:dyDescent="0.35"/>
    <row r="22" spans="2:5" ht="14.25" customHeight="1" x14ac:dyDescent="0.35"/>
    <row r="23" spans="2:5" ht="14.25" customHeight="1" x14ac:dyDescent="0.35"/>
    <row r="24" spans="2:5" ht="14.25" customHeight="1" x14ac:dyDescent="0.35"/>
    <row r="25" spans="2:5" ht="14.25" customHeight="1" x14ac:dyDescent="0.35"/>
    <row r="26" spans="2:5" ht="14.25" customHeight="1" x14ac:dyDescent="0.35"/>
    <row r="27" spans="2:5" ht="14.25" customHeight="1" x14ac:dyDescent="0.35"/>
    <row r="28" spans="2:5" ht="14.25" customHeight="1" x14ac:dyDescent="0.35"/>
    <row r="29" spans="2:5" ht="14.25" customHeight="1" x14ac:dyDescent="0.35"/>
    <row r="30" spans="2:5" ht="14.25" customHeight="1" x14ac:dyDescent="0.35"/>
    <row r="31" spans="2:5" ht="14.25" customHeight="1" x14ac:dyDescent="0.35"/>
    <row r="32" spans="2:5"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sheetData>
  <sheetProtection algorithmName="SHA-512" hashValue="cB4/XrvQs825fJeS/TcIBCiEKqFIry1fnFduMdWJw3V5WCiM+pnlwW13kkPE/hZ6sgUey07/izsIgOfpYglFXw==" saltValue="D4GDodRmVHCLOwHEJlZRpw==" spinCount="100000" sheet="1" objects="1" scenarios="1"/>
  <mergeCells count="9">
    <mergeCell ref="B16:E16"/>
    <mergeCell ref="B17:E17"/>
    <mergeCell ref="B10:B14"/>
    <mergeCell ref="B5:H5"/>
    <mergeCell ref="B2:C2"/>
    <mergeCell ref="B3:C3"/>
    <mergeCell ref="D2:H2"/>
    <mergeCell ref="D3:H3"/>
    <mergeCell ref="G8:M8"/>
  </mergeCells>
  <conditionalFormatting sqref="D2:H2">
    <cfRule type="cellIs" dxfId="9" priority="2" operator="equal">
      <formula>0</formula>
    </cfRule>
  </conditionalFormatting>
  <conditionalFormatting sqref="D3:H3">
    <cfRule type="cellIs" dxfId="8" priority="1" operator="equal">
      <formula>0</formula>
    </cfRule>
  </conditionalFormatting>
  <pageMargins left="0.7" right="0.7" top="0.75" bottom="0.75" header="0" footer="0"/>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966"/>
  <sheetViews>
    <sheetView showGridLines="0" zoomScaleNormal="100" workbookViewId="0">
      <pane xSplit="5" ySplit="9" topLeftCell="F10" activePane="bottomRight" state="frozenSplit"/>
      <selection pane="topRight" activeCell="G1" sqref="G1"/>
      <selection pane="bottomLeft" activeCell="A11" sqref="A11"/>
      <selection pane="bottomRight" activeCell="F10" sqref="F10:K14"/>
    </sheetView>
  </sheetViews>
  <sheetFormatPr defaultColWidth="14.453125" defaultRowHeight="15" customHeight="1" x14ac:dyDescent="0.35"/>
  <cols>
    <col min="1" max="1" width="4.90625" style="1" customWidth="1"/>
    <col min="2" max="2" width="33.08984375" style="1" customWidth="1"/>
    <col min="3" max="3" width="10.54296875" style="1" customWidth="1"/>
    <col min="4" max="4" width="25.54296875" style="1" customWidth="1"/>
    <col min="5" max="5" width="15.6328125" style="1" customWidth="1"/>
    <col min="6" max="6" width="20.453125" style="1" customWidth="1"/>
    <col min="7" max="7" width="14.54296875" style="1" customWidth="1"/>
    <col min="8" max="9" width="19.1796875" style="1" bestFit="1" customWidth="1"/>
    <col min="10" max="10" width="17.36328125" style="1" customWidth="1"/>
    <col min="11" max="11" width="16.54296875" style="1" customWidth="1"/>
    <col min="12" max="14" width="9.08984375" style="1" customWidth="1"/>
    <col min="15" max="26" width="8" style="1" customWidth="1"/>
    <col min="27" max="16384" width="14.453125" style="1"/>
  </cols>
  <sheetData>
    <row r="1" spans="1:26" ht="14.25" customHeight="1" x14ac:dyDescent="0.35"/>
    <row r="2" spans="1:26" ht="14.25" customHeight="1" x14ac:dyDescent="0.35">
      <c r="B2" s="146" t="s">
        <v>0</v>
      </c>
      <c r="C2" s="211">
        <f>'Instructions how to complete'!$C$8</f>
        <v>0</v>
      </c>
      <c r="D2" s="212"/>
      <c r="E2" s="212"/>
      <c r="F2" s="212"/>
      <c r="G2" s="213"/>
    </row>
    <row r="3" spans="1:26" ht="14.25" customHeight="1" x14ac:dyDescent="0.35">
      <c r="B3" s="146" t="s">
        <v>1</v>
      </c>
      <c r="C3" s="211">
        <f>'Instructions how to complete'!$C$9</f>
        <v>0</v>
      </c>
      <c r="D3" s="212"/>
      <c r="E3" s="212"/>
      <c r="F3" s="212"/>
      <c r="G3" s="213"/>
    </row>
    <row r="4" spans="1:26" ht="14.25" customHeight="1" x14ac:dyDescent="0.35">
      <c r="A4" s="147"/>
      <c r="B4" s="148"/>
      <c r="C4" s="147"/>
      <c r="D4" s="147"/>
      <c r="E4" s="147"/>
      <c r="F4" s="147"/>
      <c r="G4" s="147"/>
      <c r="H4" s="147"/>
      <c r="I4" s="147"/>
      <c r="J4" s="147"/>
      <c r="K4" s="147"/>
      <c r="L4" s="147"/>
      <c r="M4" s="147"/>
      <c r="N4" s="147"/>
      <c r="O4" s="147"/>
      <c r="P4" s="147"/>
      <c r="Q4" s="147"/>
      <c r="R4" s="147"/>
      <c r="S4" s="147"/>
      <c r="T4" s="147"/>
      <c r="U4" s="147"/>
      <c r="V4" s="147"/>
      <c r="W4" s="147"/>
      <c r="X4" s="147"/>
      <c r="Y4" s="147"/>
      <c r="Z4" s="147"/>
    </row>
    <row r="5" spans="1:26" ht="18" x14ac:dyDescent="0.35">
      <c r="A5" s="147"/>
      <c r="B5" s="208" t="s">
        <v>100</v>
      </c>
      <c r="C5" s="208"/>
      <c r="D5" s="208"/>
      <c r="E5" s="208"/>
      <c r="F5" s="208"/>
      <c r="G5" s="208"/>
      <c r="H5" s="208"/>
      <c r="O5" s="147"/>
      <c r="P5" s="147"/>
      <c r="Q5" s="147"/>
      <c r="R5" s="147"/>
      <c r="S5" s="147"/>
      <c r="T5" s="147"/>
      <c r="U5" s="147"/>
      <c r="V5" s="147"/>
      <c r="W5" s="147"/>
      <c r="X5" s="147"/>
      <c r="Y5" s="147"/>
      <c r="Z5" s="147"/>
    </row>
    <row r="6" spans="1:26" ht="14.25" customHeight="1" x14ac:dyDescent="0.35">
      <c r="B6" s="2" t="s">
        <v>2</v>
      </c>
    </row>
    <row r="7" spans="1:26" ht="15" customHeight="1" thickBot="1" x14ac:dyDescent="0.4">
      <c r="B7" s="2"/>
    </row>
    <row r="8" spans="1:26" ht="15" customHeight="1" thickBot="1" x14ac:dyDescent="0.4">
      <c r="D8" s="147"/>
      <c r="F8" s="220" t="s">
        <v>16</v>
      </c>
      <c r="G8" s="221"/>
      <c r="H8" s="221"/>
      <c r="I8" s="221"/>
      <c r="J8" s="221"/>
      <c r="K8" s="222"/>
    </row>
    <row r="9" spans="1:26" ht="93" customHeight="1" thickBot="1" x14ac:dyDescent="0.4">
      <c r="B9" s="149" t="s">
        <v>4</v>
      </c>
      <c r="C9" s="4" t="s">
        <v>5</v>
      </c>
      <c r="D9" s="150" t="s">
        <v>17</v>
      </c>
      <c r="E9" s="151" t="s">
        <v>7</v>
      </c>
      <c r="F9" s="152" t="s">
        <v>18</v>
      </c>
      <c r="G9" s="152" t="s">
        <v>19</v>
      </c>
      <c r="H9" s="152" t="s">
        <v>20</v>
      </c>
      <c r="I9" s="153" t="s">
        <v>21</v>
      </c>
      <c r="J9" s="154" t="s">
        <v>22</v>
      </c>
      <c r="K9" s="152" t="s">
        <v>23</v>
      </c>
    </row>
    <row r="10" spans="1:26" ht="14.25" customHeight="1" x14ac:dyDescent="0.35">
      <c r="B10" s="217" t="s">
        <v>69</v>
      </c>
      <c r="C10" s="155" t="s">
        <v>25</v>
      </c>
      <c r="D10" s="156" t="s">
        <v>26</v>
      </c>
      <c r="E10" s="157" t="s">
        <v>70</v>
      </c>
      <c r="F10" s="174"/>
      <c r="G10" s="128"/>
      <c r="H10" s="129"/>
      <c r="I10" s="128"/>
      <c r="J10" s="130"/>
      <c r="K10" s="131"/>
    </row>
    <row r="11" spans="1:26" ht="14.25" customHeight="1" x14ac:dyDescent="0.35">
      <c r="B11" s="218"/>
      <c r="C11" s="158" t="s">
        <v>27</v>
      </c>
      <c r="D11" s="159" t="s">
        <v>28</v>
      </c>
      <c r="E11" s="160" t="s">
        <v>72</v>
      </c>
      <c r="F11" s="132"/>
      <c r="G11" s="133"/>
      <c r="H11" s="134"/>
      <c r="I11" s="133"/>
      <c r="J11" s="135"/>
      <c r="K11" s="136"/>
    </row>
    <row r="12" spans="1:26" ht="14.25" customHeight="1" x14ac:dyDescent="0.35">
      <c r="B12" s="218"/>
      <c r="C12" s="158" t="s">
        <v>24</v>
      </c>
      <c r="D12" s="159" t="s">
        <v>74</v>
      </c>
      <c r="E12" s="160" t="s">
        <v>75</v>
      </c>
      <c r="F12" s="132"/>
      <c r="G12" s="133"/>
      <c r="H12" s="134"/>
      <c r="I12" s="133"/>
      <c r="J12" s="135"/>
      <c r="K12" s="136"/>
    </row>
    <row r="13" spans="1:26" ht="14.25" customHeight="1" x14ac:dyDescent="0.35">
      <c r="B13" s="218"/>
      <c r="C13" s="158" t="s">
        <v>77</v>
      </c>
      <c r="D13" s="159" t="s">
        <v>78</v>
      </c>
      <c r="E13" s="160" t="s">
        <v>79</v>
      </c>
      <c r="F13" s="137"/>
      <c r="G13" s="138"/>
      <c r="H13" s="139"/>
      <c r="I13" s="138"/>
      <c r="J13" s="135"/>
      <c r="K13" s="140"/>
    </row>
    <row r="14" spans="1:26" ht="14.25" customHeight="1" thickBot="1" x14ac:dyDescent="0.4">
      <c r="B14" s="219"/>
      <c r="C14" s="161" t="s">
        <v>77</v>
      </c>
      <c r="D14" s="162" t="s">
        <v>81</v>
      </c>
      <c r="E14" s="163" t="s">
        <v>82</v>
      </c>
      <c r="F14" s="141"/>
      <c r="G14" s="142"/>
      <c r="H14" s="143"/>
      <c r="I14" s="142"/>
      <c r="J14" s="144"/>
      <c r="K14" s="145"/>
    </row>
    <row r="15" spans="1:26" ht="14.25" customHeight="1" x14ac:dyDescent="0.35"/>
    <row r="16" spans="1:26"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sheetData>
  <sheetProtection algorithmName="SHA-512" hashValue="Vtcx4sQLPjVfhyKi/h4MyU+/Y1kCPN01JXCp9OkzCxZzHqaD2jpQuLal1KeQCY0hoAhDg9dt8yBOAObosvZqdA==" saltValue="BLXlSwXrcS7cN1jfGhnyPg==" spinCount="100000" sheet="1" objects="1" scenarios="1"/>
  <mergeCells count="5">
    <mergeCell ref="C2:G2"/>
    <mergeCell ref="C3:G3"/>
    <mergeCell ref="B10:B14"/>
    <mergeCell ref="B5:H5"/>
    <mergeCell ref="F8:K8"/>
  </mergeCells>
  <conditionalFormatting sqref="C2:G2">
    <cfRule type="cellIs" dxfId="7" priority="2" operator="equal">
      <formula>0</formula>
    </cfRule>
  </conditionalFormatting>
  <conditionalFormatting sqref="C3:G3">
    <cfRule type="cellIs" dxfId="6" priority="1" operator="equal">
      <formula>0</formula>
    </cfRule>
  </conditionalFormatting>
  <pageMargins left="0.7" right="0.7" top="0.75" bottom="0.75" header="0" footer="0"/>
  <pageSetup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I981"/>
  <sheetViews>
    <sheetView showGridLines="0" zoomScaleNormal="100" workbookViewId="0">
      <selection activeCell="F22" sqref="F22"/>
    </sheetView>
  </sheetViews>
  <sheetFormatPr defaultColWidth="14.453125" defaultRowHeight="15" customHeight="1" x14ac:dyDescent="0.35"/>
  <cols>
    <col min="1" max="1" width="9.08984375" style="1" customWidth="1"/>
    <col min="2" max="3" width="30.6328125" style="1" customWidth="1"/>
    <col min="4" max="4" width="11.54296875" style="1" customWidth="1"/>
    <col min="5" max="5" width="3.90625" style="1" hidden="1" customWidth="1"/>
    <col min="6" max="6" width="30.6328125" style="1" customWidth="1"/>
    <col min="7" max="7" width="15.90625" style="1" customWidth="1"/>
    <col min="8" max="15" width="9.08984375" style="1" customWidth="1"/>
    <col min="16" max="26" width="8" style="1" customWidth="1"/>
    <col min="27" max="16384" width="14.453125" style="1"/>
  </cols>
  <sheetData>
    <row r="1" spans="2:9" ht="14.25" customHeight="1" x14ac:dyDescent="0.35"/>
    <row r="2" spans="2:9" ht="32.25" customHeight="1" x14ac:dyDescent="0.35">
      <c r="B2" s="120" t="s">
        <v>0</v>
      </c>
      <c r="C2" s="211">
        <f>'Instructions how to complete'!$C$8</f>
        <v>0</v>
      </c>
      <c r="D2" s="212"/>
      <c r="E2" s="212"/>
      <c r="F2" s="212"/>
      <c r="G2" s="213"/>
    </row>
    <row r="3" spans="2:9" ht="33.75" customHeight="1" x14ac:dyDescent="0.35">
      <c r="B3" s="120" t="s">
        <v>1</v>
      </c>
      <c r="C3" s="211">
        <f>'Instructions how to complete'!$C$9</f>
        <v>0</v>
      </c>
      <c r="D3" s="212"/>
      <c r="E3" s="212"/>
      <c r="F3" s="212"/>
      <c r="G3" s="213"/>
    </row>
    <row r="4" spans="2:9" ht="14.25" customHeight="1" x14ac:dyDescent="0.35">
      <c r="B4" s="2"/>
    </row>
    <row r="5" spans="2:9" ht="18" x14ac:dyDescent="0.35">
      <c r="B5" s="208" t="s">
        <v>100</v>
      </c>
      <c r="C5" s="208"/>
      <c r="D5" s="208"/>
      <c r="E5" s="208"/>
      <c r="F5" s="208"/>
      <c r="G5" s="208"/>
      <c r="H5" s="208"/>
    </row>
    <row r="6" spans="2:9" ht="14.25" customHeight="1" x14ac:dyDescent="0.35">
      <c r="B6" s="2" t="s">
        <v>2</v>
      </c>
    </row>
    <row r="7" spans="2:9" ht="15" customHeight="1" thickBot="1" x14ac:dyDescent="0.4"/>
    <row r="8" spans="2:9" ht="14.25" customHeight="1" x14ac:dyDescent="0.35">
      <c r="B8" s="241" t="s">
        <v>95</v>
      </c>
      <c r="C8" s="242"/>
      <c r="D8" s="242"/>
      <c r="E8" s="121"/>
      <c r="F8" s="239" t="s">
        <v>96</v>
      </c>
      <c r="G8" s="239" t="s">
        <v>103</v>
      </c>
      <c r="H8" s="245" t="s">
        <v>89</v>
      </c>
      <c r="I8" s="246"/>
    </row>
    <row r="9" spans="2:9" ht="25.25" customHeight="1" thickBot="1" x14ac:dyDescent="0.4">
      <c r="B9" s="243"/>
      <c r="C9" s="244"/>
      <c r="D9" s="244"/>
      <c r="E9" s="122"/>
      <c r="F9" s="240"/>
      <c r="G9" s="240"/>
      <c r="H9" s="247"/>
      <c r="I9" s="248"/>
    </row>
    <row r="10" spans="2:9" ht="39.75" customHeight="1" thickBot="1" x14ac:dyDescent="0.4">
      <c r="B10" s="249" t="s">
        <v>29</v>
      </c>
      <c r="C10" s="250"/>
      <c r="D10" s="250"/>
      <c r="E10" s="250"/>
      <c r="F10" s="111"/>
      <c r="G10" s="127" t="s">
        <v>109</v>
      </c>
      <c r="H10" s="231"/>
      <c r="I10" s="224"/>
    </row>
    <row r="11" spans="2:9" ht="55.5" customHeight="1" thickBot="1" x14ac:dyDescent="0.4">
      <c r="B11" s="251" t="s">
        <v>30</v>
      </c>
      <c r="C11" s="252"/>
      <c r="D11" s="252"/>
      <c r="E11" s="252"/>
      <c r="F11" s="175"/>
      <c r="G11" s="127" t="s">
        <v>109</v>
      </c>
      <c r="H11" s="231"/>
      <c r="I11" s="224"/>
    </row>
    <row r="12" spans="2:9" ht="66" customHeight="1" thickBot="1" x14ac:dyDescent="0.4">
      <c r="B12" s="253" t="s">
        <v>86</v>
      </c>
      <c r="C12" s="254"/>
      <c r="D12" s="254"/>
      <c r="E12" s="254"/>
      <c r="F12" s="113"/>
      <c r="G12" s="127" t="s">
        <v>109</v>
      </c>
      <c r="H12" s="237" t="s">
        <v>90</v>
      </c>
      <c r="I12" s="238"/>
    </row>
    <row r="13" spans="2:9" ht="30" customHeight="1" thickBot="1" x14ac:dyDescent="0.4">
      <c r="B13" s="265" t="s">
        <v>31</v>
      </c>
      <c r="C13" s="269"/>
      <c r="D13" s="269"/>
      <c r="E13" s="269"/>
      <c r="F13" s="123" t="s">
        <v>32</v>
      </c>
      <c r="G13" s="124"/>
      <c r="H13" s="232"/>
      <c r="I13" s="233"/>
    </row>
    <row r="14" spans="2:9" thickBot="1" x14ac:dyDescent="0.4">
      <c r="B14" s="270" t="s">
        <v>33</v>
      </c>
      <c r="C14" s="268"/>
      <c r="D14" s="268"/>
      <c r="E14" s="268"/>
      <c r="F14" s="114"/>
      <c r="G14" s="127" t="s">
        <v>109</v>
      </c>
      <c r="H14" s="236"/>
      <c r="I14" s="224"/>
    </row>
    <row r="15" spans="2:9" thickBot="1" x14ac:dyDescent="0.4">
      <c r="B15" s="263" t="s">
        <v>34</v>
      </c>
      <c r="C15" s="264"/>
      <c r="D15" s="264"/>
      <c r="E15" s="264"/>
      <c r="F15" s="115"/>
      <c r="G15" s="127" t="s">
        <v>109</v>
      </c>
      <c r="H15" s="236"/>
      <c r="I15" s="224"/>
    </row>
    <row r="16" spans="2:9" thickBot="1" x14ac:dyDescent="0.4">
      <c r="B16" s="257" t="s">
        <v>35</v>
      </c>
      <c r="C16" s="258"/>
      <c r="D16" s="258"/>
      <c r="E16" s="258"/>
      <c r="F16" s="116"/>
      <c r="G16" s="127" t="s">
        <v>109</v>
      </c>
      <c r="H16" s="236"/>
      <c r="I16" s="224"/>
    </row>
    <row r="17" spans="2:9" ht="59.25" customHeight="1" thickBot="1" x14ac:dyDescent="0.4">
      <c r="B17" s="265" t="s">
        <v>36</v>
      </c>
      <c r="C17" s="266"/>
      <c r="D17" s="266"/>
      <c r="E17" s="266"/>
      <c r="F17" s="123" t="s">
        <v>99</v>
      </c>
      <c r="G17" s="125"/>
      <c r="H17" s="232"/>
      <c r="I17" s="233"/>
    </row>
    <row r="18" spans="2:9" thickBot="1" x14ac:dyDescent="0.4">
      <c r="B18" s="267" t="s">
        <v>38</v>
      </c>
      <c r="C18" s="268"/>
      <c r="D18" s="268"/>
      <c r="E18" s="268"/>
      <c r="F18" s="117"/>
      <c r="G18" s="127" t="s">
        <v>109</v>
      </c>
      <c r="H18" s="231"/>
      <c r="I18" s="224"/>
    </row>
    <row r="19" spans="2:9" thickBot="1" x14ac:dyDescent="0.4">
      <c r="B19" s="259" t="s">
        <v>39</v>
      </c>
      <c r="C19" s="260"/>
      <c r="D19" s="260"/>
      <c r="E19" s="260"/>
      <c r="F19" s="117"/>
      <c r="G19" s="127" t="s">
        <v>109</v>
      </c>
      <c r="H19" s="231"/>
      <c r="I19" s="224"/>
    </row>
    <row r="20" spans="2:9" ht="33.75" customHeight="1" thickBot="1" x14ac:dyDescent="0.4">
      <c r="B20" s="261" t="s">
        <v>40</v>
      </c>
      <c r="C20" s="262"/>
      <c r="D20" s="262"/>
      <c r="E20" s="262"/>
      <c r="F20" s="117"/>
      <c r="G20" s="127" t="s">
        <v>109</v>
      </c>
      <c r="H20" s="231"/>
      <c r="I20" s="224"/>
    </row>
    <row r="21" spans="2:9" ht="44.25" customHeight="1" thickBot="1" x14ac:dyDescent="0.4">
      <c r="B21" s="255" t="s">
        <v>41</v>
      </c>
      <c r="C21" s="256"/>
      <c r="D21" s="256"/>
      <c r="E21" s="256"/>
      <c r="F21" s="117"/>
      <c r="G21" s="127" t="s">
        <v>109</v>
      </c>
      <c r="H21" s="231"/>
      <c r="I21" s="224"/>
    </row>
    <row r="22" spans="2:9" ht="23.4" customHeight="1" thickBot="1" x14ac:dyDescent="0.4">
      <c r="B22" s="255" t="s">
        <v>97</v>
      </c>
      <c r="C22" s="256"/>
      <c r="D22" s="256"/>
      <c r="E22" s="256"/>
      <c r="F22" s="117"/>
      <c r="G22" s="127" t="s">
        <v>109</v>
      </c>
      <c r="H22" s="231"/>
      <c r="I22" s="224"/>
    </row>
    <row r="23" spans="2:9" ht="34.5" customHeight="1" thickBot="1" x14ac:dyDescent="0.4">
      <c r="B23" s="255" t="s">
        <v>43</v>
      </c>
      <c r="C23" s="256"/>
      <c r="D23" s="256"/>
      <c r="E23" s="256"/>
      <c r="F23" s="117"/>
      <c r="G23" s="127" t="s">
        <v>109</v>
      </c>
      <c r="H23" s="231"/>
      <c r="I23" s="224"/>
    </row>
    <row r="24" spans="2:9" ht="35.25" customHeight="1" thickBot="1" x14ac:dyDescent="0.4">
      <c r="B24" s="255" t="s">
        <v>44</v>
      </c>
      <c r="C24" s="256"/>
      <c r="D24" s="256"/>
      <c r="E24" s="256"/>
      <c r="F24" s="117"/>
      <c r="G24" s="127" t="s">
        <v>109</v>
      </c>
      <c r="H24" s="231"/>
      <c r="I24" s="224"/>
    </row>
    <row r="25" spans="2:9" ht="25.5" customHeight="1" thickBot="1" x14ac:dyDescent="0.4">
      <c r="B25" s="255" t="s">
        <v>45</v>
      </c>
      <c r="C25" s="256"/>
      <c r="D25" s="256"/>
      <c r="E25" s="256"/>
      <c r="F25" s="117"/>
      <c r="G25" s="127" t="s">
        <v>109</v>
      </c>
      <c r="H25" s="231"/>
      <c r="I25" s="224"/>
    </row>
    <row r="26" spans="2:9" ht="23.25" customHeight="1" thickBot="1" x14ac:dyDescent="0.4">
      <c r="B26" s="255" t="s">
        <v>46</v>
      </c>
      <c r="C26" s="256"/>
      <c r="D26" s="256"/>
      <c r="E26" s="256"/>
      <c r="F26" s="117"/>
      <c r="G26" s="127" t="s">
        <v>109</v>
      </c>
      <c r="H26" s="231"/>
      <c r="I26" s="224"/>
    </row>
    <row r="27" spans="2:9" ht="21.75" customHeight="1" thickBot="1" x14ac:dyDescent="0.4">
      <c r="B27" s="255" t="s">
        <v>47</v>
      </c>
      <c r="C27" s="256"/>
      <c r="D27" s="256"/>
      <c r="E27" s="256"/>
      <c r="F27" s="117"/>
      <c r="G27" s="127" t="s">
        <v>109</v>
      </c>
      <c r="H27" s="231"/>
      <c r="I27" s="224"/>
    </row>
    <row r="28" spans="2:9" ht="27" customHeight="1" thickBot="1" x14ac:dyDescent="0.4">
      <c r="B28" s="255" t="s">
        <v>48</v>
      </c>
      <c r="C28" s="256"/>
      <c r="D28" s="256"/>
      <c r="E28" s="256"/>
      <c r="F28" s="117"/>
      <c r="G28" s="127" t="s">
        <v>109</v>
      </c>
      <c r="H28" s="231"/>
      <c r="I28" s="224"/>
    </row>
    <row r="29" spans="2:9" ht="35.25" customHeight="1" thickBot="1" x14ac:dyDescent="0.4">
      <c r="B29" s="255" t="s">
        <v>98</v>
      </c>
      <c r="C29" s="256"/>
      <c r="D29" s="256"/>
      <c r="E29" s="256"/>
      <c r="F29" s="117"/>
      <c r="G29" s="118"/>
      <c r="H29" s="225" t="s">
        <v>104</v>
      </c>
      <c r="I29" s="226"/>
    </row>
    <row r="30" spans="2:9" ht="32.25" customHeight="1" thickBot="1" x14ac:dyDescent="0.4">
      <c r="B30" s="255" t="s">
        <v>50</v>
      </c>
      <c r="C30" s="256"/>
      <c r="D30" s="256"/>
      <c r="E30" s="256"/>
      <c r="F30" s="117"/>
      <c r="G30" s="118"/>
      <c r="H30" s="227"/>
      <c r="I30" s="228"/>
    </row>
    <row r="31" spans="2:9" ht="24.75" customHeight="1" thickBot="1" x14ac:dyDescent="0.4">
      <c r="B31" s="255" t="s">
        <v>51</v>
      </c>
      <c r="C31" s="256"/>
      <c r="D31" s="256"/>
      <c r="E31" s="256"/>
      <c r="F31" s="117"/>
      <c r="G31" s="118"/>
      <c r="H31" s="229"/>
      <c r="I31" s="230"/>
    </row>
    <row r="32" spans="2:9" ht="30.75" customHeight="1" thickBot="1" x14ac:dyDescent="0.4">
      <c r="B32" s="271" t="s">
        <v>88</v>
      </c>
      <c r="C32" s="256"/>
      <c r="D32" s="256"/>
      <c r="E32" s="256"/>
      <c r="F32" s="126" t="s">
        <v>87</v>
      </c>
      <c r="G32" s="126" t="s">
        <v>87</v>
      </c>
      <c r="H32" s="232"/>
      <c r="I32" s="233"/>
    </row>
    <row r="33" spans="2:9" ht="25.5" customHeight="1" thickBot="1" x14ac:dyDescent="0.4">
      <c r="B33" s="255" t="s">
        <v>53</v>
      </c>
      <c r="C33" s="256"/>
      <c r="D33" s="256"/>
      <c r="E33" s="256"/>
      <c r="F33" s="117"/>
      <c r="G33" s="127" t="s">
        <v>109</v>
      </c>
      <c r="H33" s="223"/>
      <c r="I33" s="224"/>
    </row>
    <row r="34" spans="2:9" ht="57.65" customHeight="1" thickBot="1" x14ac:dyDescent="0.4">
      <c r="B34" s="255" t="s">
        <v>105</v>
      </c>
      <c r="C34" s="256"/>
      <c r="D34" s="256"/>
      <c r="E34" s="256"/>
      <c r="F34" s="112"/>
      <c r="G34" s="119"/>
      <c r="H34" s="234" t="s">
        <v>104</v>
      </c>
      <c r="I34" s="235"/>
    </row>
    <row r="35" spans="2:9" ht="27.65" customHeight="1" thickBot="1" x14ac:dyDescent="0.4">
      <c r="B35" s="271" t="s">
        <v>102</v>
      </c>
      <c r="C35" s="256"/>
      <c r="D35" s="256"/>
      <c r="E35" s="256"/>
      <c r="F35" s="112"/>
      <c r="G35" s="127" t="s">
        <v>109</v>
      </c>
      <c r="H35" s="223"/>
      <c r="I35" s="224"/>
    </row>
    <row r="36" spans="2:9" ht="14.25" customHeight="1" x14ac:dyDescent="0.35"/>
    <row r="37" spans="2:9" ht="14.25" customHeight="1" x14ac:dyDescent="0.35"/>
    <row r="38" spans="2:9" ht="14.25" customHeight="1" x14ac:dyDescent="0.35"/>
    <row r="39" spans="2:9" ht="14.25" customHeight="1" x14ac:dyDescent="0.35"/>
    <row r="40" spans="2:9" ht="14.25" customHeight="1" x14ac:dyDescent="0.35"/>
    <row r="41" spans="2:9" ht="14.25" customHeight="1" x14ac:dyDescent="0.35"/>
    <row r="42" spans="2:9" ht="14.25" customHeight="1" x14ac:dyDescent="0.35"/>
    <row r="43" spans="2:9" ht="14.25" customHeight="1" x14ac:dyDescent="0.35"/>
    <row r="44" spans="2:9" ht="14.25" customHeight="1" x14ac:dyDescent="0.35"/>
    <row r="45" spans="2:9" ht="14.25" customHeight="1" x14ac:dyDescent="0.35"/>
    <row r="46" spans="2:9" ht="14.25" customHeight="1" x14ac:dyDescent="0.35"/>
    <row r="47" spans="2:9" ht="14.25" customHeight="1" x14ac:dyDescent="0.35"/>
    <row r="48" spans="2:9"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sheetData>
  <sheetProtection algorithmName="SHA-512" hashValue="4utulb9GRj2HEsHOtibnz6x+9CsqggvPrBkkL27Fg9gNIkkJaM0ZEHcXZ2QslIBXdZzB48BIdfCs/21tbyAlEw==" saltValue="dFCe1szHCPA0tOJ5fhi2/A==" spinCount="100000" sheet="1" objects="1" scenarios="1"/>
  <mergeCells count="57">
    <mergeCell ref="B24:E24"/>
    <mergeCell ref="B25:E25"/>
    <mergeCell ref="B26:E26"/>
    <mergeCell ref="B27:E27"/>
    <mergeCell ref="B35:E35"/>
    <mergeCell ref="B30:E30"/>
    <mergeCell ref="B34:E34"/>
    <mergeCell ref="B31:E31"/>
    <mergeCell ref="B33:E33"/>
    <mergeCell ref="B32:E32"/>
    <mergeCell ref="B10:E10"/>
    <mergeCell ref="B11:E11"/>
    <mergeCell ref="B12:E12"/>
    <mergeCell ref="B29:E29"/>
    <mergeCell ref="B28:E28"/>
    <mergeCell ref="B23:E23"/>
    <mergeCell ref="B16:E16"/>
    <mergeCell ref="B19:E19"/>
    <mergeCell ref="B20:E20"/>
    <mergeCell ref="B21:E21"/>
    <mergeCell ref="B22:E22"/>
    <mergeCell ref="B15:E15"/>
    <mergeCell ref="B17:E17"/>
    <mergeCell ref="B18:E18"/>
    <mergeCell ref="B13:E13"/>
    <mergeCell ref="B14:E14"/>
    <mergeCell ref="B5:H5"/>
    <mergeCell ref="C2:G2"/>
    <mergeCell ref="C3:G3"/>
    <mergeCell ref="F8:F9"/>
    <mergeCell ref="B8:D9"/>
    <mergeCell ref="G8:G9"/>
    <mergeCell ref="H8: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35:I35"/>
    <mergeCell ref="H29:I31"/>
    <mergeCell ref="H25:I25"/>
    <mergeCell ref="H26:I26"/>
    <mergeCell ref="H27:I27"/>
    <mergeCell ref="H28:I28"/>
    <mergeCell ref="H32:I32"/>
    <mergeCell ref="H33:I33"/>
    <mergeCell ref="H34:I34"/>
  </mergeCells>
  <conditionalFormatting sqref="C2:G2">
    <cfRule type="cellIs" dxfId="5" priority="2" operator="equal">
      <formula>0</formula>
    </cfRule>
  </conditionalFormatting>
  <conditionalFormatting sqref="C3:G3">
    <cfRule type="cellIs" dxfId="4" priority="1" operator="equal">
      <formula>0</formula>
    </cfRule>
  </conditionalFormatting>
  <pageMargins left="0.7" right="0.7" top="0.75" bottom="0.75" header="0" footer="0"/>
  <pageSetup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P954"/>
  <sheetViews>
    <sheetView showGridLines="0" zoomScale="66" zoomScaleNormal="66" workbookViewId="0">
      <selection activeCell="K28" sqref="K28"/>
    </sheetView>
  </sheetViews>
  <sheetFormatPr defaultColWidth="14.453125" defaultRowHeight="15" customHeight="1" x14ac:dyDescent="0.35"/>
  <cols>
    <col min="1" max="1" width="9.08984375" style="1" customWidth="1"/>
    <col min="2" max="2" width="18.453125" style="1" customWidth="1"/>
    <col min="3" max="3" width="6.54296875" style="1" customWidth="1"/>
    <col min="4" max="4" width="24" style="1" customWidth="1"/>
    <col min="5" max="5" width="7" style="1" customWidth="1"/>
    <col min="6" max="6" width="66.36328125" style="1" customWidth="1"/>
    <col min="7" max="7" width="11.08984375" style="1" customWidth="1"/>
    <col min="8" max="8" width="14.81640625" style="1" customWidth="1"/>
    <col min="9" max="9" width="12" style="1" customWidth="1"/>
    <col min="10" max="10" width="12.453125" style="1" customWidth="1"/>
    <col min="11" max="11" width="12" style="1" customWidth="1"/>
    <col min="12" max="12" width="13.36328125" style="1" customWidth="1"/>
    <col min="13" max="13" width="13.81640625" style="1" customWidth="1"/>
    <col min="14" max="14" width="18.6328125" style="1" customWidth="1"/>
    <col min="15" max="15" width="22" style="1" customWidth="1"/>
    <col min="16" max="25" width="8" style="1" customWidth="1"/>
    <col min="26" max="16384" width="14.453125" style="1"/>
  </cols>
  <sheetData>
    <row r="1" spans="2:16" ht="27.75" customHeight="1" x14ac:dyDescent="0.35">
      <c r="B1" s="276" t="s">
        <v>0</v>
      </c>
      <c r="C1" s="277"/>
      <c r="D1" s="211">
        <f>'Instructions how to complete'!$C$8</f>
        <v>0</v>
      </c>
      <c r="E1" s="212"/>
      <c r="F1" s="212"/>
      <c r="G1" s="212"/>
      <c r="H1" s="213"/>
    </row>
    <row r="2" spans="2:16" ht="33.75" customHeight="1" x14ac:dyDescent="0.35">
      <c r="B2" s="276" t="s">
        <v>1</v>
      </c>
      <c r="C2" s="277"/>
      <c r="D2" s="211">
        <f>'Instructions how to complete'!$C$9</f>
        <v>0</v>
      </c>
      <c r="E2" s="212"/>
      <c r="F2" s="212"/>
      <c r="G2" s="212"/>
      <c r="H2" s="213"/>
    </row>
    <row r="3" spans="2:16" ht="14.25" customHeight="1" x14ac:dyDescent="0.35"/>
    <row r="4" spans="2:16" ht="18" x14ac:dyDescent="0.35">
      <c r="B4" s="208" t="s">
        <v>100</v>
      </c>
      <c r="C4" s="208"/>
      <c r="D4" s="208"/>
      <c r="E4" s="208"/>
      <c r="F4" s="208"/>
      <c r="G4" s="208"/>
      <c r="H4" s="208"/>
    </row>
    <row r="5" spans="2:16" ht="14.25" customHeight="1" x14ac:dyDescent="0.35">
      <c r="B5" s="2" t="s">
        <v>2</v>
      </c>
      <c r="C5" s="3"/>
      <c r="D5" s="3"/>
      <c r="E5" s="3"/>
      <c r="F5" s="3"/>
    </row>
    <row r="6" spans="2:16" ht="15" customHeight="1" thickBot="1" x14ac:dyDescent="0.4">
      <c r="B6" s="2"/>
      <c r="C6" s="3"/>
      <c r="D6" s="3"/>
      <c r="E6" s="3"/>
      <c r="F6" s="3"/>
    </row>
    <row r="7" spans="2:16" ht="61.75" customHeight="1" thickBot="1" x14ac:dyDescent="0.4">
      <c r="G7" s="278" t="s">
        <v>55</v>
      </c>
      <c r="H7" s="215"/>
      <c r="I7" s="215"/>
      <c r="J7" s="215"/>
      <c r="K7" s="215"/>
      <c r="L7" s="215"/>
      <c r="M7" s="216"/>
      <c r="N7" s="279" t="s">
        <v>107</v>
      </c>
    </row>
    <row r="8" spans="2:16" ht="48" customHeight="1" thickBot="1" x14ac:dyDescent="0.4">
      <c r="B8" s="7" t="s">
        <v>4</v>
      </c>
      <c r="C8" s="73" t="s">
        <v>5</v>
      </c>
      <c r="D8" s="74" t="s">
        <v>6</v>
      </c>
      <c r="E8" s="73" t="s">
        <v>7</v>
      </c>
      <c r="F8" s="75" t="s">
        <v>8</v>
      </c>
      <c r="G8" s="76" t="s">
        <v>9</v>
      </c>
      <c r="H8" s="77" t="s">
        <v>10</v>
      </c>
      <c r="I8" s="76" t="s">
        <v>11</v>
      </c>
      <c r="J8" s="77" t="s">
        <v>12</v>
      </c>
      <c r="K8" s="76" t="s">
        <v>13</v>
      </c>
      <c r="L8" s="77" t="s">
        <v>14</v>
      </c>
      <c r="M8" s="76" t="s">
        <v>15</v>
      </c>
      <c r="N8" s="280"/>
    </row>
    <row r="9" spans="2:16" ht="27" customHeight="1" x14ac:dyDescent="0.35">
      <c r="B9" s="307" t="s">
        <v>101</v>
      </c>
      <c r="C9" s="78" t="s">
        <v>25</v>
      </c>
      <c r="D9" s="79" t="s">
        <v>26</v>
      </c>
      <c r="E9" s="80" t="s">
        <v>70</v>
      </c>
      <c r="F9" s="81" t="s">
        <v>71</v>
      </c>
      <c r="G9" s="104">
        <v>36</v>
      </c>
      <c r="H9" s="104">
        <v>65</v>
      </c>
      <c r="I9" s="104">
        <v>514</v>
      </c>
      <c r="J9" s="104">
        <v>167</v>
      </c>
      <c r="K9" s="104">
        <v>101</v>
      </c>
      <c r="L9" s="104">
        <v>228</v>
      </c>
      <c r="M9" s="104">
        <v>2</v>
      </c>
      <c r="N9" s="105">
        <v>166.95</v>
      </c>
      <c r="P9" s="96"/>
    </row>
    <row r="10" spans="2:16" ht="27" customHeight="1" x14ac:dyDescent="0.35">
      <c r="B10" s="308"/>
      <c r="C10" s="82" t="s">
        <v>27</v>
      </c>
      <c r="D10" s="83" t="s">
        <v>28</v>
      </c>
      <c r="E10" s="84" t="s">
        <v>72</v>
      </c>
      <c r="F10" s="85" t="s">
        <v>73</v>
      </c>
      <c r="G10" s="106">
        <v>77</v>
      </c>
      <c r="H10" s="106">
        <v>201</v>
      </c>
      <c r="I10" s="106">
        <v>721</v>
      </c>
      <c r="J10" s="106">
        <v>96</v>
      </c>
      <c r="K10" s="106">
        <v>72</v>
      </c>
      <c r="L10" s="106">
        <v>489</v>
      </c>
      <c r="M10" s="106">
        <v>2</v>
      </c>
      <c r="N10" s="107">
        <v>248.7</v>
      </c>
      <c r="P10" s="96"/>
    </row>
    <row r="11" spans="2:16" ht="27" customHeight="1" x14ac:dyDescent="0.35">
      <c r="B11" s="308"/>
      <c r="C11" s="82" t="s">
        <v>24</v>
      </c>
      <c r="D11" s="83" t="s">
        <v>74</v>
      </c>
      <c r="E11" s="84" t="s">
        <v>75</v>
      </c>
      <c r="F11" s="85" t="s">
        <v>76</v>
      </c>
      <c r="G11" s="106">
        <v>2024</v>
      </c>
      <c r="H11" s="106">
        <v>8165</v>
      </c>
      <c r="I11" s="106">
        <v>28632</v>
      </c>
      <c r="J11" s="106">
        <v>9693</v>
      </c>
      <c r="K11" s="106">
        <v>4588</v>
      </c>
      <c r="L11" s="106">
        <v>9624</v>
      </c>
      <c r="M11" s="106">
        <v>2</v>
      </c>
      <c r="N11" s="107">
        <v>9409.1999999999989</v>
      </c>
      <c r="P11" s="96"/>
    </row>
    <row r="12" spans="2:16" ht="27" customHeight="1" x14ac:dyDescent="0.35">
      <c r="B12" s="308"/>
      <c r="C12" s="82" t="s">
        <v>77</v>
      </c>
      <c r="D12" s="83" t="s">
        <v>78</v>
      </c>
      <c r="E12" s="84" t="s">
        <v>79</v>
      </c>
      <c r="F12" s="85" t="s">
        <v>80</v>
      </c>
      <c r="G12" s="106">
        <v>70</v>
      </c>
      <c r="H12" s="106">
        <v>166</v>
      </c>
      <c r="I12" s="106">
        <v>993</v>
      </c>
      <c r="J12" s="106">
        <v>499</v>
      </c>
      <c r="K12" s="106">
        <v>120</v>
      </c>
      <c r="L12" s="106">
        <v>334</v>
      </c>
      <c r="M12" s="106">
        <v>2</v>
      </c>
      <c r="N12" s="107">
        <v>327.59999999999997</v>
      </c>
      <c r="P12" s="96"/>
    </row>
    <row r="13" spans="2:16" ht="27" customHeight="1" thickBot="1" x14ac:dyDescent="0.4">
      <c r="B13" s="309"/>
      <c r="C13" s="86" t="s">
        <v>77</v>
      </c>
      <c r="D13" s="87" t="s">
        <v>81</v>
      </c>
      <c r="E13" s="88" t="s">
        <v>82</v>
      </c>
      <c r="F13" s="89" t="s">
        <v>83</v>
      </c>
      <c r="G13" s="108">
        <v>2</v>
      </c>
      <c r="H13" s="108">
        <v>2</v>
      </c>
      <c r="I13" s="108">
        <v>2</v>
      </c>
      <c r="J13" s="108">
        <v>2</v>
      </c>
      <c r="K13" s="108">
        <v>56</v>
      </c>
      <c r="L13" s="108">
        <v>2</v>
      </c>
      <c r="M13" s="108">
        <v>2</v>
      </c>
      <c r="N13" s="109">
        <v>10.199999999999999</v>
      </c>
      <c r="P13" s="96"/>
    </row>
    <row r="14" spans="2:16" ht="27" customHeight="1" x14ac:dyDescent="0.35">
      <c r="B14" s="90"/>
      <c r="C14" s="91"/>
      <c r="D14" s="92"/>
      <c r="E14" s="92"/>
      <c r="F14" s="93"/>
      <c r="G14" s="94"/>
      <c r="H14" s="95"/>
      <c r="I14" s="95"/>
      <c r="J14" s="95"/>
      <c r="K14" s="95"/>
      <c r="L14" s="95"/>
      <c r="M14" s="95"/>
      <c r="N14" s="95"/>
      <c r="O14" s="96"/>
    </row>
    <row r="15" spans="2:16" ht="15" customHeight="1" thickBot="1" x14ac:dyDescent="0.4"/>
    <row r="16" spans="2:16" ht="15" customHeight="1" x14ac:dyDescent="0.35">
      <c r="B16" s="301" t="s">
        <v>56</v>
      </c>
      <c r="C16" s="302"/>
      <c r="D16" s="302"/>
      <c r="E16" s="302"/>
      <c r="F16" s="303"/>
      <c r="G16" s="281" t="s">
        <v>106</v>
      </c>
      <c r="M16" s="96"/>
    </row>
    <row r="17" spans="2:7" ht="34" customHeight="1" thickBot="1" x14ac:dyDescent="0.4">
      <c r="B17" s="304"/>
      <c r="C17" s="305"/>
      <c r="D17" s="305"/>
      <c r="E17" s="305"/>
      <c r="F17" s="306"/>
      <c r="G17" s="282"/>
    </row>
    <row r="18" spans="2:7" ht="51" customHeight="1" x14ac:dyDescent="0.35">
      <c r="B18" s="288" t="s">
        <v>29</v>
      </c>
      <c r="C18" s="289"/>
      <c r="D18" s="289"/>
      <c r="E18" s="290"/>
      <c r="F18" s="110">
        <v>15582.730000000001</v>
      </c>
      <c r="G18" s="97">
        <v>0.23</v>
      </c>
    </row>
    <row r="19" spans="2:7" ht="59.25" customHeight="1" thickBot="1" x14ac:dyDescent="0.4">
      <c r="B19" s="292" t="s">
        <v>30</v>
      </c>
      <c r="C19" s="293"/>
      <c r="D19" s="293"/>
      <c r="E19" s="294"/>
      <c r="F19" s="110">
        <v>6775.1</v>
      </c>
      <c r="G19" s="98">
        <v>0.1</v>
      </c>
    </row>
    <row r="20" spans="2:7" ht="33" customHeight="1" thickBot="1" x14ac:dyDescent="0.4">
      <c r="B20" s="297" t="s">
        <v>57</v>
      </c>
      <c r="C20" s="298"/>
      <c r="D20" s="298"/>
      <c r="E20" s="298"/>
      <c r="F20" s="103" t="s">
        <v>32</v>
      </c>
      <c r="G20" s="99"/>
    </row>
    <row r="21" spans="2:7" ht="22.5" customHeight="1" x14ac:dyDescent="0.35">
      <c r="B21" s="270" t="s">
        <v>33</v>
      </c>
      <c r="C21" s="268"/>
      <c r="D21" s="268"/>
      <c r="E21" s="296"/>
      <c r="F21" s="110">
        <v>4742.5700000000006</v>
      </c>
      <c r="G21" s="100">
        <v>7.0000000000000007E-2</v>
      </c>
    </row>
    <row r="22" spans="2:7" ht="22.25" customHeight="1" x14ac:dyDescent="0.35">
      <c r="B22" s="263" t="s">
        <v>34</v>
      </c>
      <c r="C22" s="284"/>
      <c r="D22" s="284"/>
      <c r="E22" s="210"/>
      <c r="F22" s="110">
        <v>1016.265</v>
      </c>
      <c r="G22" s="101">
        <v>1.4999999999999999E-2</v>
      </c>
    </row>
    <row r="23" spans="2:7" ht="24" customHeight="1" thickBot="1" x14ac:dyDescent="0.4">
      <c r="B23" s="257" t="s">
        <v>35</v>
      </c>
      <c r="C23" s="258"/>
      <c r="D23" s="258"/>
      <c r="E23" s="291"/>
      <c r="F23" s="110">
        <v>677.51</v>
      </c>
      <c r="G23" s="98">
        <v>0.01</v>
      </c>
    </row>
    <row r="24" spans="2:7" ht="64.25" customHeight="1" thickBot="1" x14ac:dyDescent="0.4">
      <c r="B24" s="299" t="s">
        <v>36</v>
      </c>
      <c r="C24" s="300"/>
      <c r="D24" s="300"/>
      <c r="E24" s="300"/>
      <c r="F24" s="103" t="s">
        <v>37</v>
      </c>
      <c r="G24" s="99"/>
    </row>
    <row r="25" spans="2:7" ht="24.75" customHeight="1" x14ac:dyDescent="0.35">
      <c r="B25" s="295" t="s">
        <v>59</v>
      </c>
      <c r="C25" s="268"/>
      <c r="D25" s="268"/>
      <c r="E25" s="296"/>
      <c r="F25" s="110">
        <v>6097.59</v>
      </c>
      <c r="G25" s="97">
        <v>0.09</v>
      </c>
    </row>
    <row r="26" spans="2:7" ht="25.5" customHeight="1" x14ac:dyDescent="0.35">
      <c r="B26" s="283" t="s">
        <v>60</v>
      </c>
      <c r="C26" s="284"/>
      <c r="D26" s="284"/>
      <c r="E26" s="210"/>
      <c r="F26" s="110">
        <v>6097.59</v>
      </c>
      <c r="G26" s="102">
        <v>0.09</v>
      </c>
    </row>
    <row r="27" spans="2:7" ht="24.75" customHeight="1" thickBot="1" x14ac:dyDescent="0.4">
      <c r="B27" s="285" t="s">
        <v>40</v>
      </c>
      <c r="C27" s="286"/>
      <c r="D27" s="286"/>
      <c r="E27" s="287"/>
      <c r="F27" s="110">
        <v>1355.02</v>
      </c>
      <c r="G27" s="102">
        <v>0.02</v>
      </c>
    </row>
    <row r="28" spans="2:7" ht="40.5" customHeight="1" thickBot="1" x14ac:dyDescent="0.4">
      <c r="B28" s="272" t="s">
        <v>41</v>
      </c>
      <c r="C28" s="273"/>
      <c r="D28" s="273"/>
      <c r="E28" s="274"/>
      <c r="F28" s="110">
        <v>1355.02</v>
      </c>
      <c r="G28" s="102">
        <v>0.02</v>
      </c>
    </row>
    <row r="29" spans="2:7" ht="27" customHeight="1" thickBot="1" x14ac:dyDescent="0.4">
      <c r="B29" s="275" t="s">
        <v>97</v>
      </c>
      <c r="C29" s="273"/>
      <c r="D29" s="273"/>
      <c r="E29" s="274"/>
      <c r="F29" s="110">
        <v>1355.02</v>
      </c>
      <c r="G29" s="102">
        <v>0.02</v>
      </c>
    </row>
    <row r="30" spans="2:7" ht="31.5" customHeight="1" thickBot="1" x14ac:dyDescent="0.4">
      <c r="B30" s="272" t="s">
        <v>43</v>
      </c>
      <c r="C30" s="273"/>
      <c r="D30" s="273"/>
      <c r="E30" s="274"/>
      <c r="F30" s="110">
        <v>1355.02</v>
      </c>
      <c r="G30" s="102">
        <v>0.02</v>
      </c>
    </row>
    <row r="31" spans="2:7" ht="38.25" customHeight="1" thickBot="1" x14ac:dyDescent="0.4">
      <c r="B31" s="272" t="s">
        <v>44</v>
      </c>
      <c r="C31" s="273"/>
      <c r="D31" s="273"/>
      <c r="E31" s="274"/>
      <c r="F31" s="110">
        <v>1355.02</v>
      </c>
      <c r="G31" s="102">
        <v>0.02</v>
      </c>
    </row>
    <row r="32" spans="2:7" ht="25.25" customHeight="1" thickBot="1" x14ac:dyDescent="0.4">
      <c r="B32" s="272" t="s">
        <v>45</v>
      </c>
      <c r="C32" s="273"/>
      <c r="D32" s="273"/>
      <c r="E32" s="274"/>
      <c r="F32" s="110">
        <v>1355.02</v>
      </c>
      <c r="G32" s="102">
        <v>0.02</v>
      </c>
    </row>
    <row r="33" spans="2:7" ht="23.4" customHeight="1" thickBot="1" x14ac:dyDescent="0.4">
      <c r="B33" s="272" t="s">
        <v>46</v>
      </c>
      <c r="C33" s="273"/>
      <c r="D33" s="273"/>
      <c r="E33" s="274"/>
      <c r="F33" s="110">
        <v>1355.02</v>
      </c>
      <c r="G33" s="102">
        <v>0.02</v>
      </c>
    </row>
    <row r="34" spans="2:7" ht="27.75" customHeight="1" thickBot="1" x14ac:dyDescent="0.4">
      <c r="B34" s="272" t="s">
        <v>47</v>
      </c>
      <c r="C34" s="273"/>
      <c r="D34" s="273"/>
      <c r="E34" s="274"/>
      <c r="F34" s="110">
        <v>1355.02</v>
      </c>
      <c r="G34" s="102">
        <v>0.02</v>
      </c>
    </row>
    <row r="35" spans="2:7" ht="21.75" customHeight="1" thickBot="1" x14ac:dyDescent="0.4">
      <c r="B35" s="272" t="s">
        <v>48</v>
      </c>
      <c r="C35" s="273"/>
      <c r="D35" s="273"/>
      <c r="E35" s="274"/>
      <c r="F35" s="110">
        <v>1355.02</v>
      </c>
      <c r="G35" s="102">
        <v>0.02</v>
      </c>
    </row>
    <row r="36" spans="2:7" ht="31.5" customHeight="1" thickBot="1" x14ac:dyDescent="0.4">
      <c r="B36" s="272" t="s">
        <v>49</v>
      </c>
      <c r="C36" s="273"/>
      <c r="D36" s="273"/>
      <c r="E36" s="274"/>
      <c r="F36" s="110">
        <v>1355.02</v>
      </c>
      <c r="G36" s="102">
        <v>0.02</v>
      </c>
    </row>
    <row r="37" spans="2:7" ht="24.75" customHeight="1" thickBot="1" x14ac:dyDescent="0.4">
      <c r="B37" s="272" t="s">
        <v>50</v>
      </c>
      <c r="C37" s="273"/>
      <c r="D37" s="273"/>
      <c r="E37" s="274"/>
      <c r="F37" s="110">
        <v>1355.02</v>
      </c>
      <c r="G37" s="102">
        <v>0.02</v>
      </c>
    </row>
    <row r="38" spans="2:7" ht="22.5" customHeight="1" thickBot="1" x14ac:dyDescent="0.4">
      <c r="B38" s="272" t="s">
        <v>51</v>
      </c>
      <c r="C38" s="273"/>
      <c r="D38" s="273"/>
      <c r="E38" s="274"/>
      <c r="F38" s="110">
        <v>1355.02</v>
      </c>
      <c r="G38" s="102">
        <v>0.02</v>
      </c>
    </row>
    <row r="39" spans="2:7" ht="21.75" customHeight="1" thickBot="1" x14ac:dyDescent="0.4">
      <c r="B39" s="272" t="s">
        <v>52</v>
      </c>
      <c r="C39" s="273"/>
      <c r="D39" s="273"/>
      <c r="E39" s="274"/>
      <c r="F39" s="110">
        <v>1355.02</v>
      </c>
      <c r="G39" s="102">
        <v>0.02</v>
      </c>
    </row>
    <row r="40" spans="2:7" ht="35.25" customHeight="1" thickBot="1" x14ac:dyDescent="0.4">
      <c r="B40" s="272" t="s">
        <v>61</v>
      </c>
      <c r="C40" s="273"/>
      <c r="D40" s="273"/>
      <c r="E40" s="274"/>
      <c r="F40" s="110">
        <v>1355.02</v>
      </c>
      <c r="G40" s="102">
        <v>0.02</v>
      </c>
    </row>
    <row r="41" spans="2:7" ht="23.25" customHeight="1" thickBot="1" x14ac:dyDescent="0.4">
      <c r="B41" s="272" t="s">
        <v>62</v>
      </c>
      <c r="C41" s="273"/>
      <c r="D41" s="273"/>
      <c r="E41" s="274"/>
      <c r="F41" s="110">
        <v>1355.02</v>
      </c>
      <c r="G41" s="102">
        <v>0.02</v>
      </c>
    </row>
    <row r="42" spans="2:7" ht="22.25" customHeight="1" thickBot="1" x14ac:dyDescent="0.4">
      <c r="B42" s="275" t="s">
        <v>102</v>
      </c>
      <c r="C42" s="273"/>
      <c r="D42" s="273"/>
      <c r="E42" s="256"/>
      <c r="F42" s="110">
        <v>1355.02</v>
      </c>
      <c r="G42" s="102">
        <v>0.02</v>
      </c>
    </row>
    <row r="43" spans="2:7" ht="14.25" customHeight="1" x14ac:dyDescent="0.35"/>
    <row r="44" spans="2:7" ht="14.25" customHeight="1" x14ac:dyDescent="0.35"/>
    <row r="45" spans="2:7" ht="14.25" customHeight="1" x14ac:dyDescent="0.35"/>
    <row r="46" spans="2:7" ht="14.25" customHeight="1" x14ac:dyDescent="0.35"/>
    <row r="47" spans="2:7" ht="14.25" customHeight="1" x14ac:dyDescent="0.35"/>
    <row r="48" spans="2:7"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sheetData>
  <sheetProtection algorithmName="SHA-512" hashValue="JfUeZyPA1ilDZO70jX6iOmWZsuWLMu/nXjjULtexRn28S5puk/+X4U4SBBRx4JJtJWv/BCMVZ9nFNKAiqfot3A==" saltValue="uTbogfJGkufGXA2GBCP3AQ==" spinCount="100000" sheet="1" objects="1" scenarios="1"/>
  <mergeCells count="35">
    <mergeCell ref="N7:N8"/>
    <mergeCell ref="G16:G17"/>
    <mergeCell ref="B42:E42"/>
    <mergeCell ref="B28:E28"/>
    <mergeCell ref="B26:E26"/>
    <mergeCell ref="B27:E27"/>
    <mergeCell ref="B18:E18"/>
    <mergeCell ref="B23:E23"/>
    <mergeCell ref="B19:E19"/>
    <mergeCell ref="B22:E22"/>
    <mergeCell ref="B25:E25"/>
    <mergeCell ref="B20:E20"/>
    <mergeCell ref="B21:E21"/>
    <mergeCell ref="B24:E24"/>
    <mergeCell ref="B16:F17"/>
    <mergeCell ref="B9:B13"/>
    <mergeCell ref="B1:C1"/>
    <mergeCell ref="B2:C2"/>
    <mergeCell ref="D1:H1"/>
    <mergeCell ref="D2:H2"/>
    <mergeCell ref="G7:M7"/>
    <mergeCell ref="B4:H4"/>
    <mergeCell ref="B39:E39"/>
    <mergeCell ref="B40:E40"/>
    <mergeCell ref="B41:E41"/>
    <mergeCell ref="B34:E34"/>
    <mergeCell ref="B35:E35"/>
    <mergeCell ref="B37:E37"/>
    <mergeCell ref="B38:E38"/>
    <mergeCell ref="B36:E36"/>
    <mergeCell ref="B33:E33"/>
    <mergeCell ref="B29:E29"/>
    <mergeCell ref="B30:E30"/>
    <mergeCell ref="B31:E31"/>
    <mergeCell ref="B32:E32"/>
  </mergeCells>
  <conditionalFormatting sqref="D1:H1">
    <cfRule type="cellIs" dxfId="3" priority="2" operator="equal">
      <formula>0</formula>
    </cfRule>
  </conditionalFormatting>
  <conditionalFormatting sqref="D2:H2">
    <cfRule type="cellIs" dxfId="2" priority="1" operator="equal">
      <formula>0</formula>
    </cfRule>
  </conditionalFormatting>
  <pageMargins left="0.7" right="0.7" top="0.75" bottom="0.75" header="0" footer="0"/>
  <pageSetup scale="51" orientation="landscape" r:id="rId1"/>
  <rowBreaks count="1" manualBreakCount="1">
    <brk id="1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N948"/>
  <sheetViews>
    <sheetView showGridLines="0" zoomScale="60" zoomScaleNormal="60" workbookViewId="0">
      <selection activeCell="P36" sqref="P36"/>
    </sheetView>
  </sheetViews>
  <sheetFormatPr defaultColWidth="14.453125" defaultRowHeight="15" customHeight="1" x14ac:dyDescent="0.35"/>
  <cols>
    <col min="1" max="1" width="4.36328125" style="1" customWidth="1"/>
    <col min="2" max="3" width="13.54296875" style="1" customWidth="1"/>
    <col min="4" max="4" width="24" style="1" customWidth="1"/>
    <col min="5" max="5" width="7" style="1" customWidth="1"/>
    <col min="6" max="6" width="57.453125" style="1" customWidth="1"/>
    <col min="7" max="7" width="11.90625" style="1" customWidth="1"/>
    <col min="8" max="8" width="13.08984375" style="1" bestFit="1" customWidth="1"/>
    <col min="9" max="9" width="19" style="1" customWidth="1"/>
    <col min="10" max="10" width="14.90625" style="1" bestFit="1" customWidth="1"/>
    <col min="11" max="11" width="24.81640625" style="1" customWidth="1"/>
    <col min="12" max="12" width="23.90625" style="1" customWidth="1"/>
    <col min="13" max="13" width="26.90625" style="1" customWidth="1"/>
    <col min="14" max="14" width="25.1796875" style="1" customWidth="1"/>
    <col min="15" max="15" width="26" style="1" customWidth="1"/>
    <col min="16" max="16" width="9.08984375" style="1" customWidth="1"/>
    <col min="17" max="17" width="13.36328125" style="1" customWidth="1"/>
    <col min="18" max="18" width="9.08984375" style="1" customWidth="1"/>
    <col min="19" max="19" width="24" style="1" customWidth="1"/>
    <col min="20" max="20" width="9.08984375" style="1" customWidth="1"/>
    <col min="21" max="21" width="41.90625" style="1" customWidth="1"/>
    <col min="22" max="26" width="8" style="1" customWidth="1"/>
    <col min="27" max="16384" width="14.453125" style="1"/>
  </cols>
  <sheetData>
    <row r="1" spans="2:14" ht="14.25" customHeight="1" x14ac:dyDescent="0.35"/>
    <row r="2" spans="2:14" ht="18.649999999999999" customHeight="1" x14ac:dyDescent="0.35">
      <c r="B2" s="325" t="s">
        <v>0</v>
      </c>
      <c r="C2" s="210"/>
      <c r="D2" s="322">
        <f>'Instructions how to complete'!$C$8</f>
        <v>0</v>
      </c>
      <c r="E2" s="323"/>
      <c r="F2" s="323"/>
      <c r="G2" s="323"/>
      <c r="H2" s="324"/>
    </row>
    <row r="3" spans="2:14" ht="19.75" customHeight="1" x14ac:dyDescent="0.35">
      <c r="B3" s="325" t="s">
        <v>1</v>
      </c>
      <c r="C3" s="210"/>
      <c r="D3" s="322">
        <f>'Instructions how to complete'!$C$9</f>
        <v>0</v>
      </c>
      <c r="E3" s="323"/>
      <c r="F3" s="323"/>
      <c r="G3" s="323"/>
      <c r="H3" s="324"/>
    </row>
    <row r="4" spans="2:14" ht="14.25" customHeight="1" x14ac:dyDescent="0.35"/>
    <row r="5" spans="2:14" ht="36" customHeight="1" x14ac:dyDescent="0.35">
      <c r="B5" s="208" t="s">
        <v>100</v>
      </c>
      <c r="C5" s="208"/>
      <c r="D5" s="208"/>
      <c r="E5" s="208"/>
      <c r="F5" s="208"/>
      <c r="G5" s="208"/>
      <c r="H5" s="208"/>
    </row>
    <row r="6" spans="2:14" ht="14.25" customHeight="1" x14ac:dyDescent="0.35">
      <c r="B6" s="2" t="s">
        <v>2</v>
      </c>
      <c r="C6" s="2"/>
      <c r="D6" s="3"/>
      <c r="E6" s="3"/>
      <c r="F6" s="3"/>
    </row>
    <row r="7" spans="2:14" ht="15" customHeight="1" thickBot="1" x14ac:dyDescent="0.4">
      <c r="B7" s="2"/>
      <c r="C7" s="2"/>
      <c r="D7" s="3"/>
      <c r="E7" s="3"/>
      <c r="F7" s="3"/>
    </row>
    <row r="8" spans="2:14" ht="36" customHeight="1" thickBot="1" x14ac:dyDescent="0.4">
      <c r="G8" s="315" t="s">
        <v>91</v>
      </c>
      <c r="H8" s="316"/>
      <c r="I8" s="316"/>
      <c r="J8" s="316"/>
      <c r="K8" s="316"/>
      <c r="L8" s="316"/>
      <c r="M8" s="317"/>
      <c r="N8" s="311" t="s">
        <v>92</v>
      </c>
    </row>
    <row r="9" spans="2:14" ht="26.5" thickBot="1" x14ac:dyDescent="0.4">
      <c r="B9" s="4" t="s">
        <v>4</v>
      </c>
      <c r="C9" s="5" t="s">
        <v>5</v>
      </c>
      <c r="D9" s="6" t="s">
        <v>6</v>
      </c>
      <c r="E9" s="7" t="s">
        <v>7</v>
      </c>
      <c r="F9" s="8" t="s">
        <v>8</v>
      </c>
      <c r="G9" s="9" t="s">
        <v>9</v>
      </c>
      <c r="H9" s="10" t="s">
        <v>10</v>
      </c>
      <c r="I9" s="9" t="s">
        <v>11</v>
      </c>
      <c r="J9" s="10" t="s">
        <v>12</v>
      </c>
      <c r="K9" s="9" t="s">
        <v>13</v>
      </c>
      <c r="L9" s="10" t="s">
        <v>14</v>
      </c>
      <c r="M9" s="9" t="s">
        <v>15</v>
      </c>
      <c r="N9" s="312"/>
    </row>
    <row r="10" spans="2:14" ht="15" customHeight="1" x14ac:dyDescent="0.35">
      <c r="B10" s="310" t="s">
        <v>101</v>
      </c>
      <c r="C10" s="11" t="s">
        <v>25</v>
      </c>
      <c r="D10" s="12" t="s">
        <v>26</v>
      </c>
      <c r="E10" s="13" t="s">
        <v>70</v>
      </c>
      <c r="F10" s="14" t="s">
        <v>71</v>
      </c>
      <c r="G10" s="15">
        <f>IF(ISTEXT('Rental Charges'!G10),"CHECK no charge",SUM('Rental Charges'!G10*'Volume Data'!G9))</f>
        <v>0</v>
      </c>
      <c r="H10" s="15">
        <f>IF(ISTEXT('Rental Charges'!H10),"CHECK no charge",SUM('Rental Charges'!H10*'Volume Data'!H9))</f>
        <v>0</v>
      </c>
      <c r="I10" s="15">
        <f>IF(ISTEXT('Rental Charges'!I10),"CHECK no charge",SUM('Rental Charges'!I10*'Volume Data'!I9))</f>
        <v>0</v>
      </c>
      <c r="J10" s="15">
        <f>IF(ISTEXT('Rental Charges'!J10),"CHECK no charge",SUM('Rental Charges'!J10*'Volume Data'!J9))</f>
        <v>0</v>
      </c>
      <c r="K10" s="15">
        <f>IF(ISTEXT('Rental Charges'!K10),"CHECK no charge",SUM('Rental Charges'!K10*'Volume Data'!K9))</f>
        <v>0</v>
      </c>
      <c r="L10" s="15">
        <f>IF(ISTEXT('Rental Charges'!L10),"CHECK no charge",SUM('Rental Charges'!L10*'Volume Data'!L9))</f>
        <v>0</v>
      </c>
      <c r="M10" s="15">
        <f>IF(ISTEXT('Rental Charges'!M10),"CHECK no charge",SUM('Rental Charges'!M10*'Volume Data'!M9))</f>
        <v>0</v>
      </c>
      <c r="N10" s="15">
        <f>IF(ISTEXT('Insurance Charges'!J10),"CHECK no charge",SUM('Insurance Charges'!J10*'Volume Data'!N9))</f>
        <v>0</v>
      </c>
    </row>
    <row r="11" spans="2:14" ht="15" customHeight="1" x14ac:dyDescent="0.35">
      <c r="B11" s="206"/>
      <c r="C11" s="16" t="s">
        <v>27</v>
      </c>
      <c r="D11" s="17" t="s">
        <v>28</v>
      </c>
      <c r="E11" s="18" t="s">
        <v>72</v>
      </c>
      <c r="F11" s="19" t="s">
        <v>73</v>
      </c>
      <c r="G11" s="20">
        <f>IF(ISTEXT('Rental Charges'!G11),"CHECK no charge",SUM('Rental Charges'!G11*'Volume Data'!G10))</f>
        <v>0</v>
      </c>
      <c r="H11" s="20">
        <f>IF(ISTEXT('Rental Charges'!H11),"CHECK no charge",SUM('Rental Charges'!H11*'Volume Data'!H10))</f>
        <v>0</v>
      </c>
      <c r="I11" s="20">
        <f>IF(ISTEXT('Rental Charges'!I11),"CHECK no charge",SUM('Rental Charges'!I11*'Volume Data'!I10))</f>
        <v>0</v>
      </c>
      <c r="J11" s="20">
        <f>IF(ISTEXT('Rental Charges'!J11),"CHECK no charge",SUM('Rental Charges'!J11*'Volume Data'!J10))</f>
        <v>0</v>
      </c>
      <c r="K11" s="20">
        <f>IF(ISTEXT('Rental Charges'!K11),"CHECK no charge",SUM('Rental Charges'!K11*'Volume Data'!K10))</f>
        <v>0</v>
      </c>
      <c r="L11" s="20">
        <f>IF(ISTEXT('Rental Charges'!L11),"CHECK no charge",SUM('Rental Charges'!L11*'Volume Data'!L10))</f>
        <v>0</v>
      </c>
      <c r="M11" s="20">
        <f>IF(ISTEXT('Rental Charges'!M11),"CHECK no charge",SUM('Rental Charges'!M11*'Volume Data'!M10))</f>
        <v>0</v>
      </c>
      <c r="N11" s="20">
        <f>IF(ISTEXT('Insurance Charges'!J11),"CHECK no charge",SUM('Insurance Charges'!J11*'Volume Data'!N10))</f>
        <v>0</v>
      </c>
    </row>
    <row r="12" spans="2:14" ht="15" customHeight="1" x14ac:dyDescent="0.35">
      <c r="B12" s="206"/>
      <c r="C12" s="16" t="s">
        <v>24</v>
      </c>
      <c r="D12" s="17" t="s">
        <v>74</v>
      </c>
      <c r="E12" s="18" t="s">
        <v>75</v>
      </c>
      <c r="F12" s="19" t="s">
        <v>76</v>
      </c>
      <c r="G12" s="20">
        <f>IF(ISTEXT('Rental Charges'!G12),"CHECK no charge",SUM('Rental Charges'!G12*'Volume Data'!G11))</f>
        <v>0</v>
      </c>
      <c r="H12" s="20">
        <f>IF(ISTEXT('Rental Charges'!H12),"CHECK no charge",SUM('Rental Charges'!H12*'Volume Data'!H11))</f>
        <v>0</v>
      </c>
      <c r="I12" s="20">
        <f>IF(ISTEXT('Rental Charges'!I12),"CHECK no charge",SUM('Rental Charges'!I12*'Volume Data'!I11))</f>
        <v>0</v>
      </c>
      <c r="J12" s="20">
        <f>IF(ISTEXT('Rental Charges'!J12),"CHECK no charge",SUM('Rental Charges'!J12*'Volume Data'!J11))</f>
        <v>0</v>
      </c>
      <c r="K12" s="20">
        <f>IF(ISTEXT('Rental Charges'!K12),"CHECK no charge",SUM('Rental Charges'!K12*'Volume Data'!K11))</f>
        <v>0</v>
      </c>
      <c r="L12" s="20">
        <f>IF(ISTEXT('Rental Charges'!L12),"CHECK no charge",SUM('Rental Charges'!L12*'Volume Data'!L11))</f>
        <v>0</v>
      </c>
      <c r="M12" s="20">
        <f>IF(ISTEXT('Rental Charges'!M12),"CHECK no charge",SUM('Rental Charges'!M12*'Volume Data'!M11))</f>
        <v>0</v>
      </c>
      <c r="N12" s="20">
        <f>IF(ISTEXT('Insurance Charges'!J12),"CHECK no charge",SUM('Insurance Charges'!J12*'Volume Data'!N11))</f>
        <v>0</v>
      </c>
    </row>
    <row r="13" spans="2:14" ht="15" customHeight="1" x14ac:dyDescent="0.35">
      <c r="B13" s="206"/>
      <c r="C13" s="16" t="s">
        <v>77</v>
      </c>
      <c r="D13" s="17" t="s">
        <v>78</v>
      </c>
      <c r="E13" s="18" t="s">
        <v>79</v>
      </c>
      <c r="F13" s="19" t="s">
        <v>80</v>
      </c>
      <c r="G13" s="20">
        <f>IF(ISTEXT('Rental Charges'!G13),"CHECK no charge",SUM('Rental Charges'!G13*'Volume Data'!G12))</f>
        <v>0</v>
      </c>
      <c r="H13" s="20">
        <f>IF(ISTEXT('Rental Charges'!H13),"CHECK no charge",SUM('Rental Charges'!H13*'Volume Data'!H12))</f>
        <v>0</v>
      </c>
      <c r="I13" s="20">
        <f>IF(ISTEXT('Rental Charges'!I13),"CHECK no charge",SUM('Rental Charges'!I13*'Volume Data'!I12))</f>
        <v>0</v>
      </c>
      <c r="J13" s="20">
        <f>IF(ISTEXT('Rental Charges'!J13),"CHECK no charge",SUM('Rental Charges'!J13*'Volume Data'!J12))</f>
        <v>0</v>
      </c>
      <c r="K13" s="20">
        <f>IF(ISTEXT('Rental Charges'!K13),"CHECK no charge",SUM('Rental Charges'!K13*'Volume Data'!K12))</f>
        <v>0</v>
      </c>
      <c r="L13" s="20">
        <f>IF(ISTEXT('Rental Charges'!L13),"CHECK no charge",SUM('Rental Charges'!L13*'Volume Data'!L12))</f>
        <v>0</v>
      </c>
      <c r="M13" s="20">
        <f>IF(ISTEXT('Rental Charges'!M13),"CHECK no charge",SUM('Rental Charges'!M13*'Volume Data'!M12))</f>
        <v>0</v>
      </c>
      <c r="N13" s="20">
        <f>IF(ISTEXT('Insurance Charges'!J13),"CHECK no charge",SUM('Insurance Charges'!J13*'Volume Data'!N12))</f>
        <v>0</v>
      </c>
    </row>
    <row r="14" spans="2:14" ht="15" customHeight="1" thickBot="1" x14ac:dyDescent="0.4">
      <c r="B14" s="207"/>
      <c r="C14" s="21" t="s">
        <v>77</v>
      </c>
      <c r="D14" s="22" t="s">
        <v>81</v>
      </c>
      <c r="E14" s="23" t="s">
        <v>82</v>
      </c>
      <c r="F14" s="24" t="s">
        <v>83</v>
      </c>
      <c r="G14" s="25">
        <f>IF(ISTEXT('Rental Charges'!G14),"CHECK no charge",SUM('Rental Charges'!G14*'Volume Data'!G13))</f>
        <v>0</v>
      </c>
      <c r="H14" s="25">
        <f>IF(ISTEXT('Rental Charges'!H14),"CHECK no charge",SUM('Rental Charges'!H14*'Volume Data'!H13))</f>
        <v>0</v>
      </c>
      <c r="I14" s="25">
        <f>IF(ISTEXT('Rental Charges'!I14),"CHECK no charge",SUM('Rental Charges'!I14*'Volume Data'!I13))</f>
        <v>0</v>
      </c>
      <c r="J14" s="25">
        <f>IF(ISTEXT('Rental Charges'!J14),"CHECK no charge",SUM('Rental Charges'!J14*'Volume Data'!J13))</f>
        <v>0</v>
      </c>
      <c r="K14" s="25">
        <f>IF(ISTEXT('Rental Charges'!K14),"CHECK no charge",SUM('Rental Charges'!K14*'Volume Data'!K13))</f>
        <v>0</v>
      </c>
      <c r="L14" s="25">
        <f>IF(ISTEXT('Rental Charges'!L14),"CHECK no charge",SUM('Rental Charges'!L14*'Volume Data'!L13))</f>
        <v>0</v>
      </c>
      <c r="M14" s="25">
        <f>IF(ISTEXT('Rental Charges'!M14),"CHECK no charge",SUM('Rental Charges'!M14*'Volume Data'!M13))</f>
        <v>0</v>
      </c>
      <c r="N14" s="25">
        <f>IF(ISTEXT('Insurance Charges'!J14),"CHECK no charge",SUM('Insurance Charges'!J14*'Volume Data'!N13))</f>
        <v>0</v>
      </c>
    </row>
    <row r="15" spans="2:14" ht="14.25" customHeight="1" thickBot="1" x14ac:dyDescent="0.4">
      <c r="B15" s="26"/>
      <c r="C15" s="26"/>
      <c r="D15" s="26"/>
    </row>
    <row r="16" spans="2:14" ht="21" customHeight="1" x14ac:dyDescent="0.35">
      <c r="B16" s="301" t="s">
        <v>67</v>
      </c>
      <c r="C16" s="302"/>
      <c r="D16" s="302"/>
      <c r="E16" s="302"/>
      <c r="F16" s="303"/>
      <c r="I16" s="27" t="s">
        <v>93</v>
      </c>
      <c r="J16" s="28"/>
      <c r="K16" s="29">
        <f>SUM(G10:M14)</f>
        <v>0</v>
      </c>
    </row>
    <row r="17" spans="2:13" ht="17.399999999999999" customHeight="1" thickBot="1" x14ac:dyDescent="0.4">
      <c r="B17" s="318"/>
      <c r="C17" s="268"/>
      <c r="D17" s="268"/>
      <c r="E17" s="268"/>
      <c r="F17" s="319"/>
      <c r="I17" s="30" t="s">
        <v>108</v>
      </c>
      <c r="J17" s="31"/>
      <c r="K17" s="32">
        <f>SUM(N10:N14)</f>
        <v>0</v>
      </c>
    </row>
    <row r="18" spans="2:13" ht="38.25" customHeight="1" thickBot="1" x14ac:dyDescent="0.4">
      <c r="B18" s="313" t="s">
        <v>29</v>
      </c>
      <c r="C18" s="314"/>
      <c r="D18" s="314"/>
      <c r="E18" s="320"/>
      <c r="F18" s="33">
        <f>IF(ISTEXT('Additional Charges '!F10),"CHECK no charge",SUM('Additional Charges '!F10*'Volume Data'!F18))</f>
        <v>0</v>
      </c>
    </row>
    <row r="19" spans="2:13" ht="45" customHeight="1" thickBot="1" x14ac:dyDescent="0.85">
      <c r="B19" s="313" t="s">
        <v>30</v>
      </c>
      <c r="C19" s="314"/>
      <c r="D19" s="314"/>
      <c r="E19" s="320"/>
      <c r="F19" s="33">
        <f>IF(ISTEXT('Additional Charges '!F11),"CHECK no charge",SUM('Additional Charges '!F11*'Volume Data'!F19))</f>
        <v>0</v>
      </c>
      <c r="H19" s="34"/>
      <c r="I19" s="35" t="s">
        <v>94</v>
      </c>
      <c r="J19" s="36"/>
      <c r="K19" s="36"/>
      <c r="L19" s="36"/>
      <c r="M19" s="37"/>
    </row>
    <row r="20" spans="2:13" ht="26.25" customHeight="1" x14ac:dyDescent="0.5">
      <c r="B20" s="313" t="s">
        <v>57</v>
      </c>
      <c r="C20" s="314"/>
      <c r="D20" s="314"/>
      <c r="E20" s="320"/>
      <c r="F20" s="38" t="s">
        <v>32</v>
      </c>
      <c r="H20" s="39"/>
      <c r="I20" s="40" t="s">
        <v>63</v>
      </c>
      <c r="J20" s="40"/>
      <c r="K20" s="40"/>
      <c r="L20" s="41">
        <f>K16</f>
        <v>0</v>
      </c>
      <c r="M20" s="42"/>
    </row>
    <row r="21" spans="2:13" ht="21" x14ac:dyDescent="0.5">
      <c r="B21" s="326" t="s">
        <v>33</v>
      </c>
      <c r="C21" s="264"/>
      <c r="D21" s="264"/>
      <c r="E21" s="327"/>
      <c r="F21" s="33">
        <f>IF(ISTEXT('Additional Charges '!F14),"CHECK no charge",SUM('Additional Charges '!F14*'Volume Data'!F21))</f>
        <v>0</v>
      </c>
      <c r="H21" s="39"/>
      <c r="I21" s="40" t="s">
        <v>64</v>
      </c>
      <c r="J21" s="40"/>
      <c r="K21" s="40"/>
      <c r="L21" s="41">
        <f>K17</f>
        <v>0</v>
      </c>
      <c r="M21" s="42"/>
    </row>
    <row r="22" spans="2:13" ht="21" x14ac:dyDescent="0.5">
      <c r="B22" s="326" t="s">
        <v>34</v>
      </c>
      <c r="C22" s="264"/>
      <c r="D22" s="264"/>
      <c r="E22" s="327"/>
      <c r="F22" s="33">
        <f>IF(ISTEXT('Additional Charges '!F15),"CHECK no charge",SUM('Additional Charges '!F15*'Volume Data'!F22))</f>
        <v>0</v>
      </c>
      <c r="H22" s="39"/>
      <c r="I22" s="40" t="s">
        <v>65</v>
      </c>
      <c r="J22" s="40"/>
      <c r="K22" s="40"/>
      <c r="L22" s="41">
        <f>F44</f>
        <v>0</v>
      </c>
      <c r="M22" s="42"/>
    </row>
    <row r="23" spans="2:13" ht="21.5" thickBot="1" x14ac:dyDescent="0.55000000000000004">
      <c r="B23" s="326" t="s">
        <v>35</v>
      </c>
      <c r="C23" s="264"/>
      <c r="D23" s="264"/>
      <c r="E23" s="327"/>
      <c r="F23" s="33">
        <f>IF(ISTEXT('Additional Charges '!F16),"CHECK no charge",SUM('Additional Charges '!F16*'Volume Data'!F23))</f>
        <v>0</v>
      </c>
      <c r="H23" s="39"/>
      <c r="I23" s="40" t="s">
        <v>66</v>
      </c>
      <c r="J23" s="40"/>
      <c r="K23" s="40"/>
      <c r="L23" s="41">
        <f>SUM(L20:L22)</f>
        <v>0</v>
      </c>
      <c r="M23" s="43"/>
    </row>
    <row r="24" spans="2:13" ht="49.5" customHeight="1" thickBot="1" x14ac:dyDescent="0.55000000000000004">
      <c r="B24" s="313" t="s">
        <v>58</v>
      </c>
      <c r="C24" s="314"/>
      <c r="D24" s="314"/>
      <c r="E24" s="320"/>
      <c r="F24" s="44" t="s">
        <v>37</v>
      </c>
      <c r="H24" s="45"/>
      <c r="I24" s="46"/>
      <c r="J24" s="46"/>
      <c r="K24" s="46"/>
      <c r="L24" s="46"/>
      <c r="M24" s="47"/>
    </row>
    <row r="25" spans="2:13" ht="23.25" customHeight="1" x14ac:dyDescent="0.35">
      <c r="B25" s="321" t="s">
        <v>59</v>
      </c>
      <c r="C25" s="264"/>
      <c r="D25" s="264"/>
      <c r="E25" s="264"/>
      <c r="F25" s="48">
        <f>IF(ISTEXT('Additional Charges '!F18),"CHECK no charge",SUM('Additional Charges '!F18*'Volume Data'!F25))</f>
        <v>0</v>
      </c>
    </row>
    <row r="26" spans="2:13" ht="20.25" customHeight="1" x14ac:dyDescent="0.35">
      <c r="B26" s="321" t="s">
        <v>60</v>
      </c>
      <c r="C26" s="264"/>
      <c r="D26" s="264"/>
      <c r="E26" s="264"/>
      <c r="F26" s="49">
        <f>IF(ISTEXT('Additional Charges '!F19),"CHECK no charge",SUM('Additional Charges '!F19*'Volume Data'!F26))</f>
        <v>0</v>
      </c>
    </row>
    <row r="27" spans="2:13" ht="33.75" customHeight="1" thickBot="1" x14ac:dyDescent="0.4">
      <c r="B27" s="313" t="s">
        <v>40</v>
      </c>
      <c r="C27" s="314"/>
      <c r="D27" s="314"/>
      <c r="E27" s="314"/>
      <c r="F27" s="49">
        <f>IF(ISTEXT('Additional Charges '!F20),"CHECK no charge",SUM('Additional Charges '!F20*'Volume Data'!F27))</f>
        <v>0</v>
      </c>
      <c r="H27" s="50"/>
    </row>
    <row r="28" spans="2:13" ht="56.25" customHeight="1" thickBot="1" x14ac:dyDescent="0.4">
      <c r="B28" s="251" t="s">
        <v>41</v>
      </c>
      <c r="C28" s="256"/>
      <c r="D28" s="256"/>
      <c r="E28" s="256"/>
      <c r="F28" s="49">
        <f>IF(ISTEXT('Additional Charges '!F21),"CHECK no charge",SUM('Additional Charges '!F21*'Volume Data'!F28))</f>
        <v>0</v>
      </c>
      <c r="H28" s="50"/>
    </row>
    <row r="29" spans="2:13" ht="41.25" customHeight="1" thickBot="1" x14ac:dyDescent="0.4">
      <c r="B29" s="251" t="s">
        <v>42</v>
      </c>
      <c r="C29" s="256"/>
      <c r="D29" s="256"/>
      <c r="E29" s="256"/>
      <c r="F29" s="49">
        <f>IF(ISTEXT('Additional Charges '!F22),"CHECK no charge",SUM('Additional Charges '!F22*'Volume Data'!F29))</f>
        <v>0</v>
      </c>
    </row>
    <row r="30" spans="2:13" ht="33" customHeight="1" thickBot="1" x14ac:dyDescent="0.4">
      <c r="B30" s="251" t="s">
        <v>43</v>
      </c>
      <c r="C30" s="256"/>
      <c r="D30" s="256"/>
      <c r="E30" s="256"/>
      <c r="F30" s="49">
        <f>IF(ISTEXT('Additional Charges '!F23),"CHECK no charge",SUM('Additional Charges '!F23*'Volume Data'!F30))</f>
        <v>0</v>
      </c>
    </row>
    <row r="31" spans="2:13" ht="37.5" customHeight="1" thickBot="1" x14ac:dyDescent="0.4">
      <c r="B31" s="251" t="s">
        <v>44</v>
      </c>
      <c r="C31" s="256"/>
      <c r="D31" s="256"/>
      <c r="E31" s="256"/>
      <c r="F31" s="49">
        <f>IF(ISTEXT('Additional Charges '!F24),"CHECK no charge",SUM('Additional Charges '!F24*'Volume Data'!F31))</f>
        <v>0</v>
      </c>
    </row>
    <row r="32" spans="2:13" ht="28.5" customHeight="1" thickBot="1" x14ac:dyDescent="0.4">
      <c r="B32" s="251" t="s">
        <v>45</v>
      </c>
      <c r="C32" s="256"/>
      <c r="D32" s="256"/>
      <c r="E32" s="256"/>
      <c r="F32" s="49">
        <f>IF(ISTEXT('Additional Charges '!F25),"CHECK no charge",SUM('Additional Charges '!F25*'Volume Data'!F32))</f>
        <v>0</v>
      </c>
    </row>
    <row r="33" spans="2:8" ht="30" customHeight="1" thickBot="1" x14ac:dyDescent="0.4">
      <c r="B33" s="251" t="s">
        <v>46</v>
      </c>
      <c r="C33" s="256"/>
      <c r="D33" s="256"/>
      <c r="E33" s="256"/>
      <c r="F33" s="49">
        <f>IF(ISTEXT('Additional Charges '!F26),"CHECK no charge",SUM('Additional Charges '!F26*'Volume Data'!F33))</f>
        <v>0</v>
      </c>
    </row>
    <row r="34" spans="2:8" ht="30" customHeight="1" thickBot="1" x14ac:dyDescent="0.4">
      <c r="B34" s="251" t="s">
        <v>47</v>
      </c>
      <c r="C34" s="256"/>
      <c r="D34" s="256"/>
      <c r="E34" s="256"/>
      <c r="F34" s="49">
        <f>IF(ISTEXT('Additional Charges '!F27),"CHECK no charge",SUM('Additional Charges '!F27*'Volume Data'!F34))</f>
        <v>0</v>
      </c>
    </row>
    <row r="35" spans="2:8" ht="31.5" customHeight="1" thickBot="1" x14ac:dyDescent="0.4">
      <c r="B35" s="251" t="s">
        <v>48</v>
      </c>
      <c r="C35" s="256"/>
      <c r="D35" s="256"/>
      <c r="E35" s="256"/>
      <c r="F35" s="49">
        <f>IF(ISTEXT('Additional Charges '!F28),"CHECK no charge",SUM('Additional Charges '!F28*'Volume Data'!F35))</f>
        <v>0</v>
      </c>
    </row>
    <row r="36" spans="2:8" ht="30" customHeight="1" thickBot="1" x14ac:dyDescent="0.4">
      <c r="B36" s="251" t="s">
        <v>49</v>
      </c>
      <c r="C36" s="256"/>
      <c r="D36" s="256"/>
      <c r="E36" s="256"/>
      <c r="F36" s="49">
        <f>IF(ISTEXT('Additional Charges '!F29),"CHECK no charge",SUM('Additional Charges '!F29*'Volume Data'!F36))</f>
        <v>0</v>
      </c>
    </row>
    <row r="37" spans="2:8" ht="28.5" customHeight="1" thickBot="1" x14ac:dyDescent="0.4">
      <c r="B37" s="251" t="s">
        <v>50</v>
      </c>
      <c r="C37" s="256"/>
      <c r="D37" s="256"/>
      <c r="E37" s="256"/>
      <c r="F37" s="49">
        <f>IF(ISTEXT('Additional Charges '!F30),"CHECK no charge",SUM('Additional Charges '!F30*'Volume Data'!F37))</f>
        <v>0</v>
      </c>
    </row>
    <row r="38" spans="2:8" ht="41.25" customHeight="1" thickBot="1" x14ac:dyDescent="0.4">
      <c r="B38" s="251" t="s">
        <v>51</v>
      </c>
      <c r="C38" s="256"/>
      <c r="D38" s="256"/>
      <c r="E38" s="256"/>
      <c r="F38" s="49">
        <f>IF(ISTEXT('Additional Charges '!F31),"CHECK no charge",SUM('Additional Charges '!F31*'Volume Data'!F38))</f>
        <v>0</v>
      </c>
    </row>
    <row r="39" spans="2:8" ht="37.5" customHeight="1" thickBot="1" x14ac:dyDescent="0.4">
      <c r="B39" s="251" t="s">
        <v>52</v>
      </c>
      <c r="C39" s="256"/>
      <c r="D39" s="256"/>
      <c r="E39" s="256"/>
      <c r="F39" s="51" t="s">
        <v>87</v>
      </c>
    </row>
    <row r="40" spans="2:8" ht="36" customHeight="1" thickBot="1" x14ac:dyDescent="0.4">
      <c r="B40" s="251" t="s">
        <v>53</v>
      </c>
      <c r="C40" s="256"/>
      <c r="D40" s="256"/>
      <c r="E40" s="256"/>
      <c r="F40" s="49">
        <f>IF(ISTEXT('Additional Charges '!F33),"CHECK no charge",SUM('Additional Charges '!F33*'Volume Data'!F40))</f>
        <v>0</v>
      </c>
    </row>
    <row r="41" spans="2:8" ht="39" customHeight="1" thickBot="1" x14ac:dyDescent="0.4">
      <c r="B41" s="253" t="s">
        <v>54</v>
      </c>
      <c r="C41" s="254"/>
      <c r="D41" s="254"/>
      <c r="E41" s="254"/>
      <c r="F41" s="49">
        <f>IF(ISTEXT('Additional Charges '!F34),"CHECK no charge",SUM('Additional Charges '!F34*'Volume Data'!F41))</f>
        <v>0</v>
      </c>
    </row>
    <row r="42" spans="2:8" ht="39" customHeight="1" thickBot="1" x14ac:dyDescent="0.4">
      <c r="B42" s="275" t="s">
        <v>102</v>
      </c>
      <c r="C42" s="273"/>
      <c r="D42" s="273"/>
      <c r="E42" s="256"/>
      <c r="F42" s="49">
        <f>IF(ISTEXT('Additional Charges '!F35),"CHECK no charge",SUM('Additional Charges '!F35*'Volume Data'!F42))</f>
        <v>0</v>
      </c>
    </row>
    <row r="43" spans="2:8" ht="14.25" customHeight="1" x14ac:dyDescent="0.35">
      <c r="F43" s="52"/>
    </row>
    <row r="44" spans="2:8" ht="30" customHeight="1" x14ac:dyDescent="0.35">
      <c r="D44" s="53" t="s">
        <v>68</v>
      </c>
      <c r="E44" s="54"/>
      <c r="F44" s="55">
        <f>SUM(F18:F42)</f>
        <v>0</v>
      </c>
      <c r="H44" s="56"/>
    </row>
    <row r="45" spans="2:8" ht="14.25" customHeight="1" x14ac:dyDescent="0.35"/>
    <row r="46" spans="2:8" ht="14.25" customHeight="1" x14ac:dyDescent="0.35"/>
    <row r="47" spans="2:8" ht="14.25" customHeight="1" x14ac:dyDescent="0.35"/>
    <row r="48" spans="2: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sheetData>
  <sheetProtection algorithmName="SHA-512" hashValue="6HJdh50SWFDavQg0/NdLZRj2NOj365M4Iwc6m2iGPM/byZJYDwNc09PYGQ+wyKO7mIGYLZ/F77AXhwzPZUJ+hg==" saltValue="VrBpNWBOuX21A6wtxP5MRQ==" spinCount="100000" sheet="1" objects="1" scenarios="1"/>
  <mergeCells count="34">
    <mergeCell ref="B42:E42"/>
    <mergeCell ref="D2:H2"/>
    <mergeCell ref="D3:H3"/>
    <mergeCell ref="B35:E35"/>
    <mergeCell ref="B36:E36"/>
    <mergeCell ref="B2:C2"/>
    <mergeCell ref="B3:C3"/>
    <mergeCell ref="B25:E25"/>
    <mergeCell ref="B22:E22"/>
    <mergeCell ref="B32:E32"/>
    <mergeCell ref="B20:E20"/>
    <mergeCell ref="B23:E23"/>
    <mergeCell ref="B21:E21"/>
    <mergeCell ref="B18:E18"/>
    <mergeCell ref="B19:E19"/>
    <mergeCell ref="B40:E40"/>
    <mergeCell ref="B41:E41"/>
    <mergeCell ref="B39:E39"/>
    <mergeCell ref="B34:E34"/>
    <mergeCell ref="B33:E33"/>
    <mergeCell ref="B37:E37"/>
    <mergeCell ref="B38:E38"/>
    <mergeCell ref="B28:E28"/>
    <mergeCell ref="B29:E29"/>
    <mergeCell ref="B30:E30"/>
    <mergeCell ref="B31:E31"/>
    <mergeCell ref="B16:F17"/>
    <mergeCell ref="B24:E24"/>
    <mergeCell ref="B26:E26"/>
    <mergeCell ref="B5:H5"/>
    <mergeCell ref="B10:B14"/>
    <mergeCell ref="N8:N9"/>
    <mergeCell ref="B27:E27"/>
    <mergeCell ref="G8:M8"/>
  </mergeCells>
  <conditionalFormatting sqref="D2:H2">
    <cfRule type="cellIs" dxfId="1" priority="2" operator="equal">
      <formula>0</formula>
    </cfRule>
  </conditionalFormatting>
  <conditionalFormatting sqref="D3:H3">
    <cfRule type="cellIs" dxfId="0" priority="1" operator="equal">
      <formula>0</formula>
    </cfRule>
  </conditionalFormatting>
  <pageMargins left="0.7" right="0.7" top="0.75" bottom="0.75" header="0" footer="0"/>
  <pageSetup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 how to complete</vt:lpstr>
      <vt:lpstr>Rental Charges</vt:lpstr>
      <vt:lpstr>Insurance Charges</vt:lpstr>
      <vt:lpstr>Additional Charges </vt:lpstr>
      <vt:lpstr>Volume Data</vt:lpstr>
      <vt:lpstr>Evaluation Total</vt:lpstr>
      <vt:lpstr>'Insurance Charges'!Print_Area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Nicky Brownless</dc:creator>
  <cp:lastModifiedBy>Vasco Neves</cp:lastModifiedBy>
  <cp:lastPrinted>2019-03-15T11:23:42Z</cp:lastPrinted>
  <dcterms:created xsi:type="dcterms:W3CDTF">2019-03-15T10:56:02Z</dcterms:created>
  <dcterms:modified xsi:type="dcterms:W3CDTF">2019-03-27T14:34:48Z</dcterms:modified>
</cp:coreProperties>
</file>